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5" yWindow="420" windowWidth="19320" windowHeight="5115" tabRatio="843"/>
  </bookViews>
  <sheets>
    <sheet name="WALL THICKNESS" sheetId="27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'WALL THICKNESS'!$A$1:$Y$192</definedName>
    <definedName name="_xlnm.Print_Titles" localSheetId="0">'WALL THICKNESS'!$1:$9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calcChain.xml><?xml version="1.0" encoding="utf-8"?>
<calcChain xmlns="http://schemas.openxmlformats.org/spreadsheetml/2006/main">
  <c r="R136" i="27" l="1"/>
  <c r="Q136" i="27"/>
  <c r="P136" i="27"/>
  <c r="T136" i="27" s="1"/>
  <c r="V136" i="27" s="1"/>
  <c r="O136" i="27"/>
  <c r="F136" i="27"/>
  <c r="D136" i="27"/>
  <c r="R135" i="27"/>
  <c r="Q135" i="27"/>
  <c r="F135" i="27"/>
  <c r="O135" i="27" s="1"/>
  <c r="P135" i="27" s="1"/>
  <c r="T135" i="27" s="1"/>
  <c r="V135" i="27" s="1"/>
  <c r="D135" i="27"/>
  <c r="R134" i="27"/>
  <c r="Q134" i="27"/>
  <c r="F134" i="27"/>
  <c r="O134" i="27" s="1"/>
  <c r="P134" i="27" s="1"/>
  <c r="T134" i="27" s="1"/>
  <c r="V134" i="27" s="1"/>
  <c r="D134" i="27"/>
  <c r="R133" i="27"/>
  <c r="Q133" i="27"/>
  <c r="P133" i="27"/>
  <c r="T133" i="27" s="1"/>
  <c r="V133" i="27" s="1"/>
  <c r="O133" i="27"/>
  <c r="F133" i="27"/>
  <c r="D133" i="27"/>
  <c r="R132" i="27"/>
  <c r="Q132" i="27"/>
  <c r="F132" i="27"/>
  <c r="O132" i="27" s="1"/>
  <c r="P132" i="27" s="1"/>
  <c r="T132" i="27" s="1"/>
  <c r="V132" i="27" s="1"/>
  <c r="D132" i="27"/>
  <c r="R131" i="27"/>
  <c r="Q131" i="27"/>
  <c r="F131" i="27"/>
  <c r="O131" i="27" s="1"/>
  <c r="P131" i="27" s="1"/>
  <c r="T131" i="27" s="1"/>
  <c r="V131" i="27" s="1"/>
  <c r="D131" i="27"/>
  <c r="R130" i="27"/>
  <c r="Q130" i="27"/>
  <c r="P130" i="27"/>
  <c r="T130" i="27" s="1"/>
  <c r="V130" i="27" s="1"/>
  <c r="O130" i="27"/>
  <c r="F130" i="27"/>
  <c r="D130" i="27"/>
  <c r="R129" i="27"/>
  <c r="Q129" i="27"/>
  <c r="F129" i="27"/>
  <c r="O129" i="27" s="1"/>
  <c r="P129" i="27" s="1"/>
  <c r="T129" i="27" s="1"/>
  <c r="V129" i="27" s="1"/>
  <c r="D129" i="27"/>
  <c r="R177" i="27" l="1"/>
  <c r="Q177" i="27"/>
  <c r="F177" i="27"/>
  <c r="O177" i="27" s="1"/>
  <c r="P177" i="27" s="1"/>
  <c r="T177" i="27" s="1"/>
  <c r="V177" i="27" s="1"/>
  <c r="D177" i="27"/>
  <c r="R176" i="27"/>
  <c r="Q176" i="27"/>
  <c r="F176" i="27"/>
  <c r="O176" i="27" s="1"/>
  <c r="P176" i="27" s="1"/>
  <c r="T176" i="27" s="1"/>
  <c r="V176" i="27" s="1"/>
  <c r="D176" i="27"/>
  <c r="R175" i="27"/>
  <c r="Q175" i="27"/>
  <c r="F175" i="27"/>
  <c r="O175" i="27" s="1"/>
  <c r="P175" i="27" s="1"/>
  <c r="T175" i="27" s="1"/>
  <c r="V175" i="27" s="1"/>
  <c r="D175" i="27"/>
  <c r="R174" i="27"/>
  <c r="Q174" i="27"/>
  <c r="F174" i="27"/>
  <c r="O174" i="27" s="1"/>
  <c r="P174" i="27" s="1"/>
  <c r="T174" i="27" s="1"/>
  <c r="V174" i="27" s="1"/>
  <c r="D174" i="27"/>
  <c r="R173" i="27"/>
  <c r="Q173" i="27"/>
  <c r="F173" i="27"/>
  <c r="O173" i="27" s="1"/>
  <c r="P173" i="27" s="1"/>
  <c r="T173" i="27" s="1"/>
  <c r="V173" i="27" s="1"/>
  <c r="D173" i="27"/>
  <c r="R172" i="27"/>
  <c r="Q172" i="27"/>
  <c r="F172" i="27"/>
  <c r="O172" i="27" s="1"/>
  <c r="P172" i="27" s="1"/>
  <c r="T172" i="27" s="1"/>
  <c r="V172" i="27" s="1"/>
  <c r="D172" i="27"/>
  <c r="R171" i="27"/>
  <c r="Q171" i="27"/>
  <c r="F171" i="27"/>
  <c r="O171" i="27" s="1"/>
  <c r="P171" i="27" s="1"/>
  <c r="T171" i="27" s="1"/>
  <c r="V171" i="27" s="1"/>
  <c r="D171" i="27"/>
  <c r="R170" i="27"/>
  <c r="Q170" i="27"/>
  <c r="F170" i="27"/>
  <c r="O170" i="27" s="1"/>
  <c r="P170" i="27" s="1"/>
  <c r="T170" i="27" s="1"/>
  <c r="V170" i="27" s="1"/>
  <c r="D170" i="27"/>
  <c r="R169" i="27"/>
  <c r="Q169" i="27"/>
  <c r="F169" i="27"/>
  <c r="O169" i="27" s="1"/>
  <c r="P169" i="27" s="1"/>
  <c r="T169" i="27" s="1"/>
  <c r="V169" i="27" s="1"/>
  <c r="D169" i="27"/>
  <c r="R163" i="27"/>
  <c r="Q163" i="27"/>
  <c r="F163" i="27"/>
  <c r="O163" i="27" s="1"/>
  <c r="P163" i="27" s="1"/>
  <c r="T163" i="27" s="1"/>
  <c r="V163" i="27" s="1"/>
  <c r="D163" i="27"/>
  <c r="R162" i="27"/>
  <c r="Q162" i="27"/>
  <c r="F162" i="27"/>
  <c r="O162" i="27" s="1"/>
  <c r="P162" i="27" s="1"/>
  <c r="T162" i="27" s="1"/>
  <c r="V162" i="27" s="1"/>
  <c r="D162" i="27"/>
  <c r="R161" i="27"/>
  <c r="Q161" i="27"/>
  <c r="F161" i="27"/>
  <c r="O161" i="27" s="1"/>
  <c r="P161" i="27" s="1"/>
  <c r="T161" i="27" s="1"/>
  <c r="V161" i="27" s="1"/>
  <c r="D161" i="27"/>
  <c r="R160" i="27"/>
  <c r="Q160" i="27"/>
  <c r="F160" i="27"/>
  <c r="O160" i="27" s="1"/>
  <c r="P160" i="27" s="1"/>
  <c r="T160" i="27" s="1"/>
  <c r="V160" i="27" s="1"/>
  <c r="D160" i="27"/>
  <c r="R159" i="27"/>
  <c r="Q159" i="27"/>
  <c r="F159" i="27"/>
  <c r="O159" i="27" s="1"/>
  <c r="P159" i="27" s="1"/>
  <c r="T159" i="27" s="1"/>
  <c r="V159" i="27" s="1"/>
  <c r="D159" i="27"/>
  <c r="R158" i="27"/>
  <c r="Q158" i="27"/>
  <c r="F158" i="27"/>
  <c r="O158" i="27" s="1"/>
  <c r="P158" i="27" s="1"/>
  <c r="T158" i="27" s="1"/>
  <c r="V158" i="27" s="1"/>
  <c r="D158" i="27"/>
  <c r="R157" i="27"/>
  <c r="Q157" i="27"/>
  <c r="F157" i="27"/>
  <c r="O157" i="27" s="1"/>
  <c r="P157" i="27" s="1"/>
  <c r="T157" i="27" s="1"/>
  <c r="V157" i="27" s="1"/>
  <c r="D157" i="27"/>
  <c r="R156" i="27"/>
  <c r="Q156" i="27"/>
  <c r="F156" i="27"/>
  <c r="O156" i="27" s="1"/>
  <c r="P156" i="27" s="1"/>
  <c r="T156" i="27" s="1"/>
  <c r="V156" i="27" s="1"/>
  <c r="D156" i="27"/>
  <c r="R155" i="27"/>
  <c r="Q155" i="27"/>
  <c r="F155" i="27"/>
  <c r="O155" i="27" s="1"/>
  <c r="P155" i="27" s="1"/>
  <c r="T155" i="27" s="1"/>
  <c r="V155" i="27" s="1"/>
  <c r="D155" i="27"/>
  <c r="D15" i="27" l="1"/>
  <c r="F15" i="27"/>
  <c r="O15" i="27" s="1"/>
  <c r="P15" i="27" s="1"/>
  <c r="T15" i="27" s="1"/>
  <c r="V15" i="27" s="1"/>
  <c r="Q15" i="27"/>
  <c r="R15" i="27"/>
  <c r="D16" i="27"/>
  <c r="F16" i="27"/>
  <c r="O16" i="27" s="1"/>
  <c r="P16" i="27" s="1"/>
  <c r="T16" i="27" s="1"/>
  <c r="V16" i="27" s="1"/>
  <c r="Q16" i="27"/>
  <c r="R16" i="27"/>
  <c r="D17" i="27"/>
  <c r="F17" i="27"/>
  <c r="O17" i="27" s="1"/>
  <c r="P17" i="27" s="1"/>
  <c r="T17" i="27" s="1"/>
  <c r="V17" i="27" s="1"/>
  <c r="Q17" i="27"/>
  <c r="R17" i="27"/>
  <c r="D18" i="27" l="1"/>
  <c r="F18" i="27"/>
  <c r="O18" i="27" s="1"/>
  <c r="P18" i="27" s="1"/>
  <c r="T18" i="27" s="1"/>
  <c r="V18" i="27" s="1"/>
  <c r="Q18" i="27"/>
  <c r="R18" i="27"/>
  <c r="D19" i="27"/>
  <c r="F19" i="27"/>
  <c r="O19" i="27" s="1"/>
  <c r="P19" i="27" s="1"/>
  <c r="T19" i="27" s="1"/>
  <c r="V19" i="27" s="1"/>
  <c r="Q19" i="27"/>
  <c r="R19" i="27"/>
  <c r="D20" i="27"/>
  <c r="F20" i="27"/>
  <c r="O20" i="27" s="1"/>
  <c r="P20" i="27" s="1"/>
  <c r="T20" i="27" s="1"/>
  <c r="V20" i="27" s="1"/>
  <c r="Q20" i="27"/>
  <c r="R20" i="27"/>
  <c r="D21" i="27"/>
  <c r="F21" i="27"/>
  <c r="O21" i="27" s="1"/>
  <c r="P21" i="27" s="1"/>
  <c r="T21" i="27" s="1"/>
  <c r="V21" i="27" s="1"/>
  <c r="Q21" i="27"/>
  <c r="R21" i="27"/>
  <c r="D22" i="27"/>
  <c r="F22" i="27"/>
  <c r="O22" i="27" s="1"/>
  <c r="P22" i="27" s="1"/>
  <c r="T22" i="27" s="1"/>
  <c r="V22" i="27" s="1"/>
  <c r="Q22" i="27"/>
  <c r="R22" i="27"/>
  <c r="D23" i="27"/>
  <c r="F23" i="27"/>
  <c r="O23" i="27" s="1"/>
  <c r="P23" i="27" s="1"/>
  <c r="T23" i="27" s="1"/>
  <c r="V23" i="27" s="1"/>
  <c r="Q23" i="27"/>
  <c r="R23" i="27"/>
  <c r="D24" i="27"/>
  <c r="F24" i="27"/>
  <c r="O24" i="27" s="1"/>
  <c r="P24" i="27" s="1"/>
  <c r="T24" i="27" s="1"/>
  <c r="V24" i="27" s="1"/>
  <c r="Q24" i="27"/>
  <c r="R24" i="27"/>
  <c r="D30" i="27"/>
  <c r="F30" i="27"/>
  <c r="O30" i="27" s="1"/>
  <c r="P30" i="27" s="1"/>
  <c r="T30" i="27" s="1"/>
  <c r="V30" i="27" s="1"/>
  <c r="Q30" i="27"/>
  <c r="R30" i="27"/>
  <c r="D31" i="27"/>
  <c r="F31" i="27"/>
  <c r="O31" i="27" s="1"/>
  <c r="P31" i="27" s="1"/>
  <c r="T31" i="27" s="1"/>
  <c r="V31" i="27" s="1"/>
  <c r="Q31" i="27"/>
  <c r="R31" i="27"/>
  <c r="D32" i="27"/>
  <c r="F32" i="27"/>
  <c r="O32" i="27" s="1"/>
  <c r="P32" i="27" s="1"/>
  <c r="T32" i="27" s="1"/>
  <c r="V32" i="27" s="1"/>
  <c r="Q32" i="27"/>
  <c r="R32" i="27"/>
  <c r="D33" i="27"/>
  <c r="F33" i="27"/>
  <c r="O33" i="27" s="1"/>
  <c r="P33" i="27" s="1"/>
  <c r="T33" i="27" s="1"/>
  <c r="V33" i="27" s="1"/>
  <c r="Q33" i="27"/>
  <c r="R33" i="27"/>
  <c r="D34" i="27"/>
  <c r="F34" i="27"/>
  <c r="O34" i="27" s="1"/>
  <c r="P34" i="27" s="1"/>
  <c r="T34" i="27" s="1"/>
  <c r="V34" i="27" s="1"/>
  <c r="Q34" i="27"/>
  <c r="R34" i="27"/>
  <c r="D35" i="27"/>
  <c r="F35" i="27"/>
  <c r="O35" i="27" s="1"/>
  <c r="P35" i="27" s="1"/>
  <c r="T35" i="27" s="1"/>
  <c r="V35" i="27" s="1"/>
  <c r="Q35" i="27"/>
  <c r="R35" i="27"/>
  <c r="D36" i="27"/>
  <c r="F36" i="27"/>
  <c r="O36" i="27" s="1"/>
  <c r="P36" i="27" s="1"/>
  <c r="T36" i="27" s="1"/>
  <c r="V36" i="27" s="1"/>
  <c r="Q36" i="27"/>
  <c r="R36" i="27"/>
  <c r="D37" i="27"/>
  <c r="F37" i="27"/>
  <c r="O37" i="27" s="1"/>
  <c r="P37" i="27" s="1"/>
  <c r="T37" i="27" s="1"/>
  <c r="V37" i="27" s="1"/>
  <c r="Q37" i="27"/>
  <c r="R37" i="27"/>
  <c r="D38" i="27"/>
  <c r="F38" i="27"/>
  <c r="O38" i="27" s="1"/>
  <c r="P38" i="27" s="1"/>
  <c r="T38" i="27" s="1"/>
  <c r="V38" i="27" s="1"/>
  <c r="Q38" i="27"/>
  <c r="R38" i="27"/>
  <c r="D39" i="27"/>
  <c r="F39" i="27"/>
  <c r="O39" i="27" s="1"/>
  <c r="P39" i="27" s="1"/>
  <c r="T39" i="27" s="1"/>
  <c r="V39" i="27" s="1"/>
  <c r="Q39" i="27"/>
  <c r="R39" i="27"/>
  <c r="D40" i="27"/>
  <c r="F40" i="27"/>
  <c r="O40" i="27" s="1"/>
  <c r="P40" i="27" s="1"/>
  <c r="T40" i="27" s="1"/>
  <c r="V40" i="27" s="1"/>
  <c r="Q40" i="27"/>
  <c r="R40" i="27"/>
  <c r="D41" i="27"/>
  <c r="F41" i="27"/>
  <c r="O41" i="27" s="1"/>
  <c r="P41" i="27" s="1"/>
  <c r="T41" i="27" s="1"/>
  <c r="V41" i="27" s="1"/>
  <c r="Q41" i="27"/>
  <c r="R41" i="27"/>
  <c r="D42" i="27"/>
  <c r="F42" i="27"/>
  <c r="O42" i="27" s="1"/>
  <c r="P42" i="27" s="1"/>
  <c r="T42" i="27" s="1"/>
  <c r="V42" i="27" s="1"/>
  <c r="Q42" i="27"/>
  <c r="R42" i="27"/>
  <c r="D48" i="27"/>
  <c r="F48" i="27"/>
  <c r="O48" i="27" s="1"/>
  <c r="P48" i="27" s="1"/>
  <c r="T48" i="27" s="1"/>
  <c r="V48" i="27" s="1"/>
  <c r="Q48" i="27"/>
  <c r="R48" i="27"/>
  <c r="D49" i="27"/>
  <c r="F49" i="27"/>
  <c r="O49" i="27" s="1"/>
  <c r="P49" i="27" s="1"/>
  <c r="T49" i="27" s="1"/>
  <c r="V49" i="27" s="1"/>
  <c r="Q49" i="27"/>
  <c r="R49" i="27"/>
  <c r="D50" i="27"/>
  <c r="F50" i="27"/>
  <c r="O50" i="27" s="1"/>
  <c r="P50" i="27" s="1"/>
  <c r="T50" i="27" s="1"/>
  <c r="V50" i="27" s="1"/>
  <c r="Q50" i="27"/>
  <c r="R50" i="27"/>
  <c r="D51" i="27"/>
  <c r="F51" i="27"/>
  <c r="O51" i="27" s="1"/>
  <c r="P51" i="27" s="1"/>
  <c r="T51" i="27" s="1"/>
  <c r="V51" i="27" s="1"/>
  <c r="Q51" i="27"/>
  <c r="R51" i="27"/>
  <c r="D52" i="27"/>
  <c r="F52" i="27"/>
  <c r="O52" i="27" s="1"/>
  <c r="P52" i="27" s="1"/>
  <c r="T52" i="27" s="1"/>
  <c r="V52" i="27" s="1"/>
  <c r="Q52" i="27"/>
  <c r="R52" i="27"/>
  <c r="D53" i="27"/>
  <c r="F53" i="27"/>
  <c r="O53" i="27" s="1"/>
  <c r="P53" i="27" s="1"/>
  <c r="T53" i="27" s="1"/>
  <c r="V53" i="27" s="1"/>
  <c r="Q53" i="27"/>
  <c r="R53" i="27"/>
  <c r="D54" i="27"/>
  <c r="F54" i="27"/>
  <c r="O54" i="27" s="1"/>
  <c r="P54" i="27" s="1"/>
  <c r="T54" i="27" s="1"/>
  <c r="V54" i="27" s="1"/>
  <c r="Q54" i="27"/>
  <c r="R54" i="27"/>
  <c r="D55" i="27"/>
  <c r="F55" i="27"/>
  <c r="O55" i="27" s="1"/>
  <c r="P55" i="27" s="1"/>
  <c r="T55" i="27" s="1"/>
  <c r="V55" i="27" s="1"/>
  <c r="Q55" i="27"/>
  <c r="R55" i="27"/>
  <c r="D56" i="27"/>
  <c r="F56" i="27"/>
  <c r="O56" i="27" s="1"/>
  <c r="P56" i="27" s="1"/>
  <c r="T56" i="27" s="1"/>
  <c r="V56" i="27" s="1"/>
  <c r="Q56" i="27"/>
  <c r="R56" i="27"/>
  <c r="D57" i="27"/>
  <c r="F57" i="27"/>
  <c r="O57" i="27" s="1"/>
  <c r="P57" i="27" s="1"/>
  <c r="T57" i="27" s="1"/>
  <c r="V57" i="27" s="1"/>
  <c r="Q57" i="27"/>
  <c r="R57" i="27"/>
  <c r="D58" i="27"/>
  <c r="F58" i="27"/>
  <c r="O58" i="27" s="1"/>
  <c r="P58" i="27" s="1"/>
  <c r="T58" i="27" s="1"/>
  <c r="V58" i="27" s="1"/>
  <c r="Q58" i="27"/>
  <c r="R58" i="27"/>
  <c r="D59" i="27"/>
  <c r="F59" i="27"/>
  <c r="O59" i="27" s="1"/>
  <c r="P59" i="27" s="1"/>
  <c r="T59" i="27" s="1"/>
  <c r="V59" i="27" s="1"/>
  <c r="Q59" i="27"/>
  <c r="R59" i="27"/>
  <c r="D60" i="27"/>
  <c r="F60" i="27"/>
  <c r="O60" i="27" s="1"/>
  <c r="P60" i="27" s="1"/>
  <c r="T60" i="27" s="1"/>
  <c r="V60" i="27" s="1"/>
  <c r="Q60" i="27"/>
  <c r="R60" i="27"/>
  <c r="D66" i="27"/>
  <c r="F66" i="27"/>
  <c r="O66" i="27" s="1"/>
  <c r="P66" i="27" s="1"/>
  <c r="T66" i="27" s="1"/>
  <c r="V66" i="27" s="1"/>
  <c r="Q66" i="27"/>
  <c r="R66" i="27"/>
  <c r="D67" i="27"/>
  <c r="F67" i="27"/>
  <c r="O67" i="27" s="1"/>
  <c r="P67" i="27" s="1"/>
  <c r="T67" i="27" s="1"/>
  <c r="V67" i="27" s="1"/>
  <c r="Q67" i="27"/>
  <c r="R67" i="27"/>
  <c r="D68" i="27"/>
  <c r="F68" i="27"/>
  <c r="O68" i="27" s="1"/>
  <c r="P68" i="27" s="1"/>
  <c r="T68" i="27" s="1"/>
  <c r="V68" i="27" s="1"/>
  <c r="Q68" i="27"/>
  <c r="R68" i="27"/>
  <c r="D69" i="27"/>
  <c r="F69" i="27"/>
  <c r="O69" i="27" s="1"/>
  <c r="P69" i="27" s="1"/>
  <c r="T69" i="27" s="1"/>
  <c r="V69" i="27" s="1"/>
  <c r="Q69" i="27"/>
  <c r="R69" i="27"/>
  <c r="D70" i="27"/>
  <c r="F70" i="27"/>
  <c r="O70" i="27" s="1"/>
  <c r="P70" i="27" s="1"/>
  <c r="T70" i="27" s="1"/>
  <c r="V70" i="27" s="1"/>
  <c r="Q70" i="27"/>
  <c r="R70" i="27"/>
  <c r="D71" i="27"/>
  <c r="F71" i="27"/>
  <c r="O71" i="27" s="1"/>
  <c r="P71" i="27" s="1"/>
  <c r="T71" i="27" s="1"/>
  <c r="V71" i="27" s="1"/>
  <c r="Q71" i="27"/>
  <c r="R71" i="27"/>
  <c r="D72" i="27"/>
  <c r="F72" i="27"/>
  <c r="O72" i="27" s="1"/>
  <c r="P72" i="27" s="1"/>
  <c r="T72" i="27" s="1"/>
  <c r="V72" i="27" s="1"/>
  <c r="Q72" i="27"/>
  <c r="R72" i="27"/>
  <c r="D73" i="27"/>
  <c r="F73" i="27"/>
  <c r="O73" i="27" s="1"/>
  <c r="P73" i="27" s="1"/>
  <c r="T73" i="27" s="1"/>
  <c r="V73" i="27" s="1"/>
  <c r="Q73" i="27"/>
  <c r="R73" i="27"/>
  <c r="D74" i="27"/>
  <c r="F74" i="27"/>
  <c r="O74" i="27" s="1"/>
  <c r="P74" i="27" s="1"/>
  <c r="T74" i="27" s="1"/>
  <c r="V74" i="27" s="1"/>
  <c r="Q74" i="27"/>
  <c r="R74" i="27"/>
  <c r="D75" i="27"/>
  <c r="F75" i="27"/>
  <c r="O75" i="27" s="1"/>
  <c r="P75" i="27" s="1"/>
  <c r="T75" i="27" s="1"/>
  <c r="V75" i="27" s="1"/>
  <c r="Q75" i="27"/>
  <c r="R75" i="27"/>
  <c r="D76" i="27"/>
  <c r="F76" i="27"/>
  <c r="O76" i="27" s="1"/>
  <c r="P76" i="27" s="1"/>
  <c r="T76" i="27" s="1"/>
  <c r="V76" i="27" s="1"/>
  <c r="Q76" i="27"/>
  <c r="R76" i="27"/>
  <c r="D77" i="27"/>
  <c r="F77" i="27"/>
  <c r="O77" i="27" s="1"/>
  <c r="P77" i="27" s="1"/>
  <c r="T77" i="27" s="1"/>
  <c r="V77" i="27" s="1"/>
  <c r="Q77" i="27"/>
  <c r="R77" i="27"/>
  <c r="D78" i="27"/>
  <c r="F78" i="27"/>
  <c r="O78" i="27" s="1"/>
  <c r="P78" i="27" s="1"/>
  <c r="T78" i="27" s="1"/>
  <c r="V78" i="27" s="1"/>
  <c r="Q78" i="27"/>
  <c r="R78" i="27"/>
  <c r="D79" i="27"/>
  <c r="F79" i="27"/>
  <c r="O79" i="27" s="1"/>
  <c r="P79" i="27" s="1"/>
  <c r="T79" i="27" s="1"/>
  <c r="V79" i="27" s="1"/>
  <c r="Q79" i="27"/>
  <c r="R79" i="27"/>
  <c r="D80" i="27"/>
  <c r="F80" i="27"/>
  <c r="O80" i="27" s="1"/>
  <c r="P80" i="27" s="1"/>
  <c r="T80" i="27" s="1"/>
  <c r="V80" i="27" s="1"/>
  <c r="Q80" i="27"/>
  <c r="R80" i="27"/>
  <c r="D86" i="27"/>
  <c r="F86" i="27"/>
  <c r="O86" i="27" s="1"/>
  <c r="P86" i="27" s="1"/>
  <c r="T86" i="27" s="1"/>
  <c r="V86" i="27" s="1"/>
  <c r="Q86" i="27"/>
  <c r="R86" i="27"/>
  <c r="D87" i="27"/>
  <c r="F87" i="27"/>
  <c r="O87" i="27" s="1"/>
  <c r="P87" i="27" s="1"/>
  <c r="T87" i="27" s="1"/>
  <c r="V87" i="27" s="1"/>
  <c r="Q87" i="27"/>
  <c r="R87" i="27"/>
  <c r="D88" i="27"/>
  <c r="F88" i="27"/>
  <c r="O88" i="27" s="1"/>
  <c r="P88" i="27" s="1"/>
  <c r="T88" i="27" s="1"/>
  <c r="V88" i="27" s="1"/>
  <c r="Q88" i="27"/>
  <c r="R88" i="27"/>
  <c r="D89" i="27"/>
  <c r="F89" i="27"/>
  <c r="O89" i="27" s="1"/>
  <c r="P89" i="27" s="1"/>
  <c r="T89" i="27" s="1"/>
  <c r="V89" i="27" s="1"/>
  <c r="Q89" i="27"/>
  <c r="R89" i="27"/>
  <c r="D90" i="27"/>
  <c r="F90" i="27"/>
  <c r="O90" i="27" s="1"/>
  <c r="P90" i="27" s="1"/>
  <c r="T90" i="27" s="1"/>
  <c r="V90" i="27" s="1"/>
  <c r="Q90" i="27"/>
  <c r="R90" i="27"/>
  <c r="D91" i="27"/>
  <c r="F91" i="27"/>
  <c r="O91" i="27" s="1"/>
  <c r="P91" i="27" s="1"/>
  <c r="T91" i="27" s="1"/>
  <c r="V91" i="27" s="1"/>
  <c r="Q91" i="27"/>
  <c r="R91" i="27"/>
  <c r="D92" i="27"/>
  <c r="F92" i="27"/>
  <c r="O92" i="27" s="1"/>
  <c r="P92" i="27" s="1"/>
  <c r="T92" i="27" s="1"/>
  <c r="V92" i="27" s="1"/>
  <c r="Q92" i="27"/>
  <c r="R92" i="27"/>
  <c r="D93" i="27"/>
  <c r="F93" i="27"/>
  <c r="O93" i="27" s="1"/>
  <c r="P93" i="27" s="1"/>
  <c r="T93" i="27" s="1"/>
  <c r="V93" i="27" s="1"/>
  <c r="Q93" i="27"/>
  <c r="R93" i="27"/>
  <c r="D94" i="27"/>
  <c r="F94" i="27"/>
  <c r="O94" i="27" s="1"/>
  <c r="P94" i="27" s="1"/>
  <c r="T94" i="27" s="1"/>
  <c r="V94" i="27" s="1"/>
  <c r="Q94" i="27"/>
  <c r="R94" i="27"/>
  <c r="D95" i="27"/>
  <c r="F95" i="27"/>
  <c r="O95" i="27" s="1"/>
  <c r="P95" i="27" s="1"/>
  <c r="T95" i="27" s="1"/>
  <c r="V95" i="27" s="1"/>
  <c r="Q95" i="27"/>
  <c r="R95" i="27"/>
  <c r="D96" i="27"/>
  <c r="F96" i="27"/>
  <c r="O96" i="27" s="1"/>
  <c r="P96" i="27" s="1"/>
  <c r="T96" i="27" s="1"/>
  <c r="V96" i="27" s="1"/>
  <c r="Q96" i="27"/>
  <c r="R96" i="27"/>
  <c r="D97" i="27"/>
  <c r="F97" i="27"/>
  <c r="O97" i="27" s="1"/>
  <c r="P97" i="27" s="1"/>
  <c r="T97" i="27" s="1"/>
  <c r="V97" i="27" s="1"/>
  <c r="Q97" i="27"/>
  <c r="R97" i="27"/>
  <c r="D98" i="27"/>
  <c r="F98" i="27"/>
  <c r="O98" i="27" s="1"/>
  <c r="P98" i="27" s="1"/>
  <c r="T98" i="27" s="1"/>
  <c r="V98" i="27" s="1"/>
  <c r="Q98" i="27"/>
  <c r="R98" i="27"/>
  <c r="D104" i="27"/>
  <c r="F104" i="27"/>
  <c r="O104" i="27" s="1"/>
  <c r="P104" i="27" s="1"/>
  <c r="T104" i="27" s="1"/>
  <c r="V104" i="27" s="1"/>
  <c r="Q104" i="27"/>
  <c r="R104" i="27"/>
  <c r="D105" i="27"/>
  <c r="F105" i="27"/>
  <c r="O105" i="27" s="1"/>
  <c r="P105" i="27" s="1"/>
  <c r="T105" i="27" s="1"/>
  <c r="V105" i="27" s="1"/>
  <c r="Q105" i="27"/>
  <c r="R105" i="27"/>
  <c r="D106" i="27"/>
  <c r="F106" i="27"/>
  <c r="O106" i="27" s="1"/>
  <c r="P106" i="27" s="1"/>
  <c r="T106" i="27" s="1"/>
  <c r="V106" i="27" s="1"/>
  <c r="Q106" i="27"/>
  <c r="R106" i="27"/>
  <c r="D107" i="27"/>
  <c r="F107" i="27"/>
  <c r="O107" i="27" s="1"/>
  <c r="P107" i="27" s="1"/>
  <c r="T107" i="27" s="1"/>
  <c r="V107" i="27" s="1"/>
  <c r="Q107" i="27"/>
  <c r="R107" i="27"/>
  <c r="D108" i="27"/>
  <c r="F108" i="27"/>
  <c r="O108" i="27" s="1"/>
  <c r="P108" i="27" s="1"/>
  <c r="T108" i="27" s="1"/>
  <c r="V108" i="27" s="1"/>
  <c r="Q108" i="27"/>
  <c r="R108" i="27"/>
  <c r="D109" i="27"/>
  <c r="F109" i="27"/>
  <c r="O109" i="27" s="1"/>
  <c r="P109" i="27" s="1"/>
  <c r="T109" i="27" s="1"/>
  <c r="V109" i="27" s="1"/>
  <c r="Q109" i="27"/>
  <c r="R109" i="27"/>
  <c r="D110" i="27"/>
  <c r="F110" i="27"/>
  <c r="O110" i="27" s="1"/>
  <c r="P110" i="27" s="1"/>
  <c r="T110" i="27" s="1"/>
  <c r="V110" i="27" s="1"/>
  <c r="Q110" i="27"/>
  <c r="R110" i="27"/>
  <c r="D116" i="27"/>
  <c r="F116" i="27"/>
  <c r="O116" i="27" s="1"/>
  <c r="P116" i="27" s="1"/>
  <c r="T116" i="27" s="1"/>
  <c r="V116" i="27" s="1"/>
  <c r="Q116" i="27"/>
  <c r="R116" i="27"/>
  <c r="D117" i="27"/>
  <c r="F117" i="27"/>
  <c r="O117" i="27" s="1"/>
  <c r="P117" i="27" s="1"/>
  <c r="T117" i="27" s="1"/>
  <c r="V117" i="27" s="1"/>
  <c r="Q117" i="27"/>
  <c r="R117" i="27"/>
  <c r="D118" i="27"/>
  <c r="F118" i="27"/>
  <c r="O118" i="27" s="1"/>
  <c r="P118" i="27" s="1"/>
  <c r="T118" i="27" s="1"/>
  <c r="V118" i="27" s="1"/>
  <c r="Q118" i="27"/>
  <c r="R118" i="27"/>
  <c r="D119" i="27"/>
  <c r="F119" i="27"/>
  <c r="O119" i="27" s="1"/>
  <c r="P119" i="27" s="1"/>
  <c r="T119" i="27" s="1"/>
  <c r="V119" i="27" s="1"/>
  <c r="Q119" i="27"/>
  <c r="R119" i="27"/>
  <c r="D120" i="27"/>
  <c r="F120" i="27"/>
  <c r="O120" i="27" s="1"/>
  <c r="P120" i="27" s="1"/>
  <c r="T120" i="27" s="1"/>
  <c r="V120" i="27" s="1"/>
  <c r="Q120" i="27"/>
  <c r="R120" i="27"/>
  <c r="D121" i="27"/>
  <c r="F121" i="27"/>
  <c r="O121" i="27" s="1"/>
  <c r="P121" i="27" s="1"/>
  <c r="T121" i="27" s="1"/>
  <c r="V121" i="27" s="1"/>
  <c r="Q121" i="27"/>
  <c r="R121" i="27"/>
  <c r="D122" i="27"/>
  <c r="F122" i="27"/>
  <c r="O122" i="27" s="1"/>
  <c r="P122" i="27" s="1"/>
  <c r="T122" i="27" s="1"/>
  <c r="V122" i="27" s="1"/>
  <c r="Q122" i="27"/>
  <c r="R122" i="27"/>
  <c r="D123" i="27"/>
  <c r="F123" i="27"/>
  <c r="O123" i="27" s="1"/>
  <c r="P123" i="27" s="1"/>
  <c r="T123" i="27" s="1"/>
  <c r="V123" i="27" s="1"/>
  <c r="Q123" i="27"/>
  <c r="R123" i="27"/>
  <c r="D142" i="27"/>
  <c r="F142" i="27"/>
  <c r="O142" i="27" s="1"/>
  <c r="P142" i="27" s="1"/>
  <c r="T142" i="27" s="1"/>
  <c r="V142" i="27" s="1"/>
  <c r="Q142" i="27"/>
  <c r="R142" i="27"/>
  <c r="D143" i="27"/>
  <c r="F143" i="27"/>
  <c r="O143" i="27" s="1"/>
  <c r="P143" i="27" s="1"/>
  <c r="T143" i="27" s="1"/>
  <c r="V143" i="27" s="1"/>
  <c r="Q143" i="27"/>
  <c r="R143" i="27"/>
  <c r="D144" i="27"/>
  <c r="F144" i="27"/>
  <c r="O144" i="27" s="1"/>
  <c r="P144" i="27" s="1"/>
  <c r="T144" i="27" s="1"/>
  <c r="V144" i="27" s="1"/>
  <c r="Q144" i="27"/>
  <c r="R144" i="27"/>
  <c r="D145" i="27"/>
  <c r="F145" i="27"/>
  <c r="O145" i="27" s="1"/>
  <c r="P145" i="27" s="1"/>
  <c r="T145" i="27" s="1"/>
  <c r="V145" i="27" s="1"/>
  <c r="Q145" i="27"/>
  <c r="R145" i="27"/>
  <c r="D146" i="27"/>
  <c r="F146" i="27"/>
  <c r="O146" i="27" s="1"/>
  <c r="P146" i="27" s="1"/>
  <c r="T146" i="27" s="1"/>
  <c r="V146" i="27" s="1"/>
  <c r="Q146" i="27"/>
  <c r="R146" i="27"/>
  <c r="D147" i="27"/>
  <c r="F147" i="27"/>
  <c r="O147" i="27" s="1"/>
  <c r="P147" i="27" s="1"/>
  <c r="T147" i="27" s="1"/>
  <c r="V147" i="27" s="1"/>
  <c r="Q147" i="27"/>
  <c r="R147" i="27"/>
  <c r="D148" i="27"/>
  <c r="F148" i="27"/>
  <c r="O148" i="27" s="1"/>
  <c r="P148" i="27" s="1"/>
  <c r="T148" i="27" s="1"/>
  <c r="V148" i="27" s="1"/>
  <c r="Q148" i="27"/>
  <c r="R148" i="27"/>
  <c r="D149" i="27"/>
  <c r="F149" i="27"/>
  <c r="O149" i="27" s="1"/>
  <c r="P149" i="27" s="1"/>
  <c r="T149" i="27" s="1"/>
  <c r="V149" i="27" s="1"/>
  <c r="Q149" i="27"/>
  <c r="R149" i="27"/>
  <c r="D183" i="27"/>
  <c r="F183" i="27"/>
  <c r="O183" i="27" s="1"/>
  <c r="P183" i="27" s="1"/>
  <c r="T183" i="27" s="1"/>
  <c r="V183" i="27" s="1"/>
  <c r="Q183" i="27"/>
  <c r="R183" i="27"/>
  <c r="D184" i="27"/>
  <c r="F184" i="27"/>
  <c r="O184" i="27" s="1"/>
  <c r="P184" i="27" s="1"/>
  <c r="T184" i="27" s="1"/>
  <c r="V184" i="27" s="1"/>
  <c r="Q184" i="27"/>
  <c r="R184" i="27"/>
  <c r="D185" i="27"/>
  <c r="F185" i="27"/>
  <c r="O185" i="27" s="1"/>
  <c r="P185" i="27" s="1"/>
  <c r="T185" i="27" s="1"/>
  <c r="V185" i="27" s="1"/>
  <c r="Q185" i="27"/>
  <c r="R185" i="27"/>
  <c r="D186" i="27"/>
  <c r="F186" i="27"/>
  <c r="O186" i="27" s="1"/>
  <c r="P186" i="27" s="1"/>
  <c r="T186" i="27" s="1"/>
  <c r="V186" i="27" s="1"/>
  <c r="Q186" i="27"/>
  <c r="R186" i="27"/>
  <c r="D187" i="27"/>
  <c r="F187" i="27"/>
  <c r="O187" i="27" s="1"/>
  <c r="P187" i="27" s="1"/>
  <c r="T187" i="27" s="1"/>
  <c r="V187" i="27" s="1"/>
  <c r="Q187" i="27"/>
  <c r="R187" i="27"/>
  <c r="D188" i="27"/>
  <c r="F188" i="27"/>
  <c r="O188" i="27" s="1"/>
  <c r="P188" i="27" s="1"/>
  <c r="T188" i="27" s="1"/>
  <c r="V188" i="27" s="1"/>
  <c r="Q188" i="27"/>
  <c r="R188" i="27"/>
  <c r="D189" i="27"/>
  <c r="F189" i="27"/>
  <c r="O189" i="27" s="1"/>
  <c r="P189" i="27" s="1"/>
  <c r="T189" i="27" s="1"/>
  <c r="V189" i="27" s="1"/>
  <c r="Q189" i="27"/>
  <c r="R189" i="27"/>
  <c r="D190" i="27"/>
  <c r="F190" i="27"/>
  <c r="O190" i="27" s="1"/>
  <c r="P190" i="27" s="1"/>
  <c r="T190" i="27" s="1"/>
  <c r="V190" i="27" s="1"/>
  <c r="Q190" i="27"/>
  <c r="R190" i="27"/>
</calcChain>
</file>

<file path=xl/sharedStrings.xml><?xml version="1.0" encoding="utf-8"?>
<sst xmlns="http://schemas.openxmlformats.org/spreadsheetml/2006/main" count="1150" uniqueCount="127">
  <si>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</si>
  <si>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</si>
  <si>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</si>
  <si>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</si>
  <si>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</si>
  <si>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</si>
  <si>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</si>
  <si>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</si>
  <si>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</si>
  <si>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</si>
  <si>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</si>
  <si>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</si>
  <si>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WALL THICKNESS CALCULATION REPORT</t>
  </si>
  <si>
    <t>GCS</t>
  </si>
  <si>
    <t>PI</t>
  </si>
  <si>
    <t>RT</t>
  </si>
  <si>
    <t>0006</t>
  </si>
  <si>
    <t>ASTM A312 Gr.TP316L</t>
  </si>
  <si>
    <t>Sch 40S</t>
  </si>
  <si>
    <t>1½</t>
  </si>
  <si>
    <t>¾</t>
  </si>
  <si>
    <t>½</t>
  </si>
  <si>
    <t>NPS (Inch)</t>
  </si>
  <si>
    <t>Sch</t>
  </si>
  <si>
    <r>
      <t>t</t>
    </r>
    <r>
      <rPr>
        <b/>
        <vertAlign val="subscript"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</si>
  <si>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mil</t>
    </r>
    <r>
      <rPr>
        <b/>
        <sz val="10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</si>
  <si>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rFont val="Times New Roman"/>
        <family val="1"/>
      </rPr>
      <t>m</t>
    </r>
    <r>
      <rPr>
        <b/>
        <sz val="10"/>
        <rFont val="Times New Roman"/>
        <family val="1"/>
      </rPr>
      <t xml:space="preserve"> (mm)</t>
    </r>
  </si>
  <si>
    <t>c (mm)</t>
  </si>
  <si>
    <t>D/6 (mm)</t>
  </si>
  <si>
    <t>D/6 (Inch)</t>
  </si>
  <si>
    <t>t (mm)</t>
  </si>
  <si>
    <t>t (Inch)</t>
  </si>
  <si>
    <t>E</t>
  </si>
  <si>
    <t>S (Psi)</t>
  </si>
  <si>
    <t>Y (Psi)</t>
  </si>
  <si>
    <t>T (Psi)</t>
  </si>
  <si>
    <t>D (mm)</t>
  </si>
  <si>
    <t>D (Inch)</t>
  </si>
  <si>
    <t>P (Psi)</t>
  </si>
  <si>
    <t>P (Bar)</t>
  </si>
  <si>
    <t>T (°F)</t>
  </si>
  <si>
    <t>T (°C)</t>
  </si>
  <si>
    <t>Size</t>
  </si>
  <si>
    <t>Selected Schedule (ASME B36.10M)</t>
  </si>
  <si>
    <t>Selected Thickness (ASME B36.10M)</t>
  </si>
  <si>
    <t>Min. Requierd Thickness</t>
  </si>
  <si>
    <t>Mill Tolerance</t>
  </si>
  <si>
    <t>Corrosion Allowance</t>
  </si>
  <si>
    <t>D/6</t>
  </si>
  <si>
    <t>Pressure Design Thickness</t>
  </si>
  <si>
    <t>Basic Allowable Stress</t>
  </si>
  <si>
    <t>Specified Min. Yield Strength</t>
  </si>
  <si>
    <t>Specified Min. Tensile Strength</t>
  </si>
  <si>
    <t>Outside Diameter</t>
  </si>
  <si>
    <t>Pressuare</t>
  </si>
  <si>
    <t>Temperature</t>
  </si>
  <si>
    <t>Material</t>
  </si>
  <si>
    <t>SERVICE</t>
  </si>
  <si>
    <t>-</t>
  </si>
  <si>
    <t>PWHT</t>
  </si>
  <si>
    <t>0 (mm)</t>
  </si>
  <si>
    <t>CL.600 - PN 100, R.F.</t>
  </si>
  <si>
    <t>Stainless Steel - 316L</t>
  </si>
  <si>
    <t>Rev</t>
  </si>
  <si>
    <t>Design Pressure (Bar) (Min. / Max.)</t>
  </si>
  <si>
    <t>Design Temperature (°C) (Min. / Max.)</t>
  </si>
  <si>
    <t>Stress Relief</t>
  </si>
  <si>
    <t>NACE Requirement</t>
  </si>
  <si>
    <t>Flange Rating &amp; Facing</t>
  </si>
  <si>
    <t>Base Material</t>
  </si>
  <si>
    <t>Design Code</t>
  </si>
  <si>
    <t>Line Class</t>
  </si>
  <si>
    <t>Y</t>
  </si>
  <si>
    <t xml:space="preserve">W </t>
  </si>
  <si>
    <t>Temperature Coefficient</t>
  </si>
  <si>
    <t>Weld Joint Strength Reduction Factor</t>
  </si>
  <si>
    <t>Quality Factor</t>
  </si>
  <si>
    <t>Chemical, Close drain</t>
  </si>
  <si>
    <t>ASME B31.3</t>
  </si>
  <si>
    <t>FS00</t>
  </si>
  <si>
    <t>Sch 60</t>
  </si>
  <si>
    <t>Sch 160</t>
  </si>
  <si>
    <t>Sch XXS</t>
  </si>
  <si>
    <t>6 (mm)</t>
  </si>
  <si>
    <t>Carbon Steel</t>
  </si>
  <si>
    <t>Sch 40</t>
  </si>
  <si>
    <t>Sch 80</t>
  </si>
  <si>
    <t>3 (mm)</t>
  </si>
  <si>
    <t>Sch 10S</t>
  </si>
  <si>
    <t>CL.300 - PN 50, R.F.</t>
  </si>
  <si>
    <t>CS00</t>
  </si>
  <si>
    <t>ASTM A106 Gr.B</t>
  </si>
  <si>
    <r>
      <t>t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</si>
  <si>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mil</t>
    </r>
    <r>
      <rPr>
        <b/>
        <sz val="10"/>
        <color theme="1"/>
        <rFont val="Times New Roman"/>
        <family val="1"/>
      </rPr>
      <t xml:space="preserve"> (mm)</t>
    </r>
  </si>
  <si>
    <r>
      <t>t</t>
    </r>
    <r>
      <rPr>
        <b/>
        <vertAlign val="subscript"/>
        <sz val="10"/>
        <color theme="1"/>
        <rFont val="Times New Roman"/>
        <family val="1"/>
      </rPr>
      <t>m</t>
    </r>
    <r>
      <rPr>
        <b/>
        <sz val="10"/>
        <color theme="1"/>
        <rFont val="Times New Roman"/>
        <family val="1"/>
      </rPr>
      <t xml:space="preserve"> (mm)</t>
    </r>
  </si>
  <si>
    <t>NACE</t>
  </si>
  <si>
    <t>Killed Carbon Steel</t>
  </si>
  <si>
    <t>CN05</t>
  </si>
  <si>
    <t>Instrument Air&lt;4”, Potable Water</t>
  </si>
  <si>
    <t>CL.150 - PN 20, R.F.</t>
  </si>
  <si>
    <t>Carbon Steel Galvanized</t>
  </si>
  <si>
    <t>AZ00</t>
  </si>
  <si>
    <t>AS00</t>
  </si>
  <si>
    <t>Sch 30</t>
  </si>
  <si>
    <t>Sch 20</t>
  </si>
  <si>
    <t>AN07</t>
  </si>
  <si>
    <t>AN05</t>
  </si>
  <si>
    <t>Plant Air, Lean Glycol, Fire Water</t>
  </si>
  <si>
    <t>AN04</t>
  </si>
  <si>
    <t>1 (mm)</t>
  </si>
  <si>
    <t>AN01</t>
  </si>
  <si>
    <r>
      <t xml:space="preserve">
</t>
    </r>
    <r>
      <rPr>
        <b/>
        <sz val="24"/>
        <color theme="1"/>
        <rFont val="Times New Roman"/>
        <family val="1"/>
      </rPr>
      <t>NISOC</t>
    </r>
  </si>
  <si>
    <t>نگهداشت و افزایش تولید میدان نفتی بینک
سطح الارض 
احداث رديف تراكم گاز در ايستگاه جمع آوري بينك</t>
  </si>
  <si>
    <t>FN05</t>
  </si>
  <si>
    <t>FN07</t>
  </si>
  <si>
    <t>Sch 120</t>
  </si>
  <si>
    <t>Sch 100</t>
  </si>
  <si>
    <t>CL.150 - PN 50, R.F.</t>
  </si>
  <si>
    <t>CL.600 - PN 50, R.F.</t>
  </si>
  <si>
    <t>CN07</t>
  </si>
  <si>
    <t xml:space="preserve"> Carbon Steel</t>
  </si>
  <si>
    <t>D02</t>
  </si>
  <si>
    <t>Hydrocarbon Gas</t>
  </si>
  <si>
    <t>Chemical, Close drain, Process Gas</t>
  </si>
  <si>
    <t>Close Drain, Process Gas</t>
  </si>
  <si>
    <t>Fuel Gas, Close Drain, Flare, Blow down, Process Gas</t>
  </si>
  <si>
    <t>Oily Water, Diesel Oil, Nitrogen, Methanol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</si>
</sst>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0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2"/>
      <name val="Helv"/>
    </font>
    <font>
      <sz val="8"/>
      <name val="Arial MT"/>
    </font>
    <font>
      <sz val="10"/>
      <name val="Arial"/>
      <family val="2"/>
    </font>
    <font>
      <b/>
      <sz val="10"/>
      <name val="B Zar"/>
      <charset val="178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vertAlign val="subscript"/>
      <sz val="1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26"/>
      <color theme="1"/>
      <name val="B Zar"/>
      <charset val="178"/>
    </font>
    <font>
      <b/>
      <sz val="24"/>
      <color theme="1"/>
      <name val="Times New Roman"/>
      <family val="1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1" applyNumberFormat="0" applyFill="0" applyBorder="0" applyAlignment="0" applyProtection="0">
      <protection locked="0"/>
    </xf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3" fillId="0" borderId="0"/>
    <xf numFmtId="0" fontId="2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170" fontId="5" fillId="0" borderId="2"/>
    <xf numFmtId="0" fontId="2" fillId="0" borderId="0">
      <alignment vertical="center"/>
    </xf>
    <xf numFmtId="0" fontId="6" fillId="0" borderId="3" applyBorder="0" applyAlignment="0">
      <alignment horizontal="left"/>
    </xf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0" fontId="13" fillId="2" borderId="0" xfId="44" applyFont="1" applyFill="1" applyAlignment="1">
      <alignment horizontal="center" vertical="center"/>
    </xf>
    <xf numFmtId="174" fontId="13" fillId="2" borderId="0" xfId="44" applyNumberFormat="1" applyFont="1" applyFill="1" applyAlignment="1">
      <alignment horizontal="center" vertical="center"/>
    </xf>
    <xf numFmtId="0" fontId="14" fillId="2" borderId="0" xfId="44" applyFont="1" applyFill="1" applyAlignment="1">
      <alignment horizontal="center" vertical="center"/>
    </xf>
    <xf numFmtId="0" fontId="23" fillId="2" borderId="0" xfId="44" applyFont="1" applyFill="1" applyAlignment="1">
      <alignment horizontal="center" vertical="center"/>
    </xf>
    <xf numFmtId="0" fontId="13" fillId="2" borderId="0" xfId="44" applyFont="1" applyFill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0" fontId="27" fillId="2" borderId="2" xfId="44" applyFont="1" applyFill="1" applyBorder="1" applyAlignment="1">
      <alignment horizontal="center" vertical="center"/>
    </xf>
    <xf numFmtId="0" fontId="24" fillId="0" borderId="2" xfId="44" applyFont="1" applyFill="1" applyBorder="1" applyAlignment="1">
      <alignment horizontal="center" vertical="center"/>
    </xf>
    <xf numFmtId="0" fontId="4" fillId="0" borderId="2" xfId="44" applyFont="1" applyFill="1" applyBorder="1" applyAlignment="1">
      <alignment horizontal="center" vertical="center"/>
    </xf>
    <xf numFmtId="0" fontId="15" fillId="0" borderId="2" xfId="44" applyFont="1" applyFill="1" applyBorder="1" applyAlignment="1">
      <alignment horizontal="center" vertical="center"/>
    </xf>
    <xf numFmtId="0" fontId="29" fillId="2" borderId="4" xfId="44" applyFont="1" applyFill="1" applyBorder="1" applyAlignment="1">
      <alignment horizontal="center" vertical="center" wrapText="1"/>
    </xf>
    <xf numFmtId="0" fontId="29" fillId="2" borderId="5" xfId="44" applyFont="1" applyFill="1" applyBorder="1" applyAlignment="1">
      <alignment horizontal="center" vertical="center" wrapText="1"/>
    </xf>
    <xf numFmtId="0" fontId="29" fillId="2" borderId="9" xfId="44" applyFont="1" applyFill="1" applyBorder="1" applyAlignment="1">
      <alignment horizontal="center" vertical="center" wrapText="1"/>
    </xf>
    <xf numFmtId="0" fontId="29" fillId="2" borderId="6" xfId="44" applyFont="1" applyFill="1" applyBorder="1" applyAlignment="1">
      <alignment horizontal="center" vertical="center" wrapText="1"/>
    </xf>
    <xf numFmtId="0" fontId="29" fillId="2" borderId="0" xfId="44" applyFont="1" applyFill="1" applyBorder="1" applyAlignment="1">
      <alignment horizontal="center" vertical="center" wrapText="1"/>
    </xf>
    <xf numFmtId="0" fontId="29" fillId="2" borderId="11" xfId="44" applyFont="1" applyFill="1" applyBorder="1" applyAlignment="1">
      <alignment horizontal="center" vertical="center" wrapText="1"/>
    </xf>
    <xf numFmtId="0" fontId="27" fillId="2" borderId="2" xfId="44" applyFont="1" applyFill="1" applyBorder="1" applyAlignment="1">
      <alignment horizontal="center" vertical="center"/>
    </xf>
    <xf numFmtId="174" fontId="13" fillId="2" borderId="4" xfId="44" applyNumberFormat="1" applyFont="1" applyFill="1" applyBorder="1" applyAlignment="1">
      <alignment horizontal="center" vertical="center"/>
    </xf>
    <xf numFmtId="174" fontId="13" fillId="2" borderId="5" xfId="44" applyNumberFormat="1" applyFont="1" applyFill="1" applyBorder="1" applyAlignment="1">
      <alignment horizontal="center" vertical="center"/>
    </xf>
    <xf numFmtId="174" fontId="13" fillId="2" borderId="9" xfId="44" applyNumberFormat="1" applyFont="1" applyFill="1" applyBorder="1" applyAlignment="1">
      <alignment horizontal="center" vertical="center"/>
    </xf>
    <xf numFmtId="174" fontId="13" fillId="2" borderId="6" xfId="44" applyNumberFormat="1" applyFont="1" applyFill="1" applyBorder="1" applyAlignment="1">
      <alignment horizontal="center" vertical="center"/>
    </xf>
    <xf numFmtId="174" fontId="13" fillId="2" borderId="0" xfId="44" applyNumberFormat="1" applyFont="1" applyFill="1" applyBorder="1" applyAlignment="1">
      <alignment horizontal="center" vertical="center"/>
    </xf>
    <xf numFmtId="174" fontId="13" fillId="2" borderId="11" xfId="44" applyNumberFormat="1" applyFont="1" applyFill="1" applyBorder="1" applyAlignment="1">
      <alignment horizontal="center" vertical="center"/>
    </xf>
    <xf numFmtId="174" fontId="13" fillId="2" borderId="7" xfId="44" applyNumberFormat="1" applyFont="1" applyFill="1" applyBorder="1" applyAlignment="1">
      <alignment horizontal="center" vertical="center"/>
    </xf>
    <xf numFmtId="174" fontId="13" fillId="2" borderId="8" xfId="44" applyNumberFormat="1" applyFont="1" applyFill="1" applyBorder="1" applyAlignment="1">
      <alignment horizontal="center" vertical="center"/>
    </xf>
    <xf numFmtId="174" fontId="13" fillId="2" borderId="10" xfId="44" applyNumberFormat="1" applyFont="1" applyFill="1" applyBorder="1" applyAlignment="1">
      <alignment horizontal="center" vertical="center"/>
    </xf>
    <xf numFmtId="0" fontId="8" fillId="0" borderId="4" xfId="21" applyFont="1" applyBorder="1" applyAlignment="1">
      <alignment horizontal="center" vertical="center" readingOrder="2"/>
    </xf>
    <xf numFmtId="0" fontId="8" fillId="0" borderId="5" xfId="21" applyFont="1" applyBorder="1" applyAlignment="1">
      <alignment horizontal="center" vertical="center" readingOrder="2"/>
    </xf>
    <xf numFmtId="0" fontId="8" fillId="0" borderId="9" xfId="21" applyFont="1" applyBorder="1" applyAlignment="1">
      <alignment horizontal="center" vertical="center" readingOrder="2"/>
    </xf>
    <xf numFmtId="0" fontId="8" fillId="0" borderId="7" xfId="21" applyFont="1" applyBorder="1" applyAlignment="1">
      <alignment horizontal="center" vertical="center" readingOrder="2"/>
    </xf>
    <xf numFmtId="0" fontId="8" fillId="0" borderId="8" xfId="21" applyFont="1" applyBorder="1" applyAlignment="1">
      <alignment horizontal="center" vertical="center" readingOrder="2"/>
    </xf>
    <xf numFmtId="0" fontId="8" fillId="0" borderId="10" xfId="21" applyFont="1" applyBorder="1" applyAlignment="1">
      <alignment horizontal="center" vertical="center" readingOrder="2"/>
    </xf>
    <xf numFmtId="0" fontId="28" fillId="2" borderId="12" xfId="44" applyFont="1" applyFill="1" applyBorder="1" applyAlignment="1">
      <alignment horizontal="center" vertical="center" readingOrder="2"/>
    </xf>
    <xf numFmtId="0" fontId="28" fillId="2" borderId="13" xfId="44" applyFont="1" applyFill="1" applyBorder="1" applyAlignment="1">
      <alignment horizontal="center" vertical="center" readingOrder="2"/>
    </xf>
    <xf numFmtId="0" fontId="28" fillId="2" borderId="14" xfId="44" applyFont="1" applyFill="1" applyBorder="1" applyAlignment="1">
      <alignment horizontal="center" vertical="center" readingOrder="2"/>
    </xf>
    <xf numFmtId="0" fontId="13" fillId="2" borderId="0" xfId="44" applyFont="1" applyFill="1" applyBorder="1" applyAlignment="1">
      <alignment horizontal="center" vertical="center"/>
    </xf>
    <xf numFmtId="0" fontId="27" fillId="2" borderId="2" xfId="44" applyFont="1" applyFill="1" applyBorder="1" applyAlignment="1">
      <alignment horizontal="right" vertical="center"/>
    </xf>
    <xf numFmtId="0" fontId="31" fillId="2" borderId="2" xfId="44" applyFont="1" applyFill="1" applyBorder="1" applyAlignment="1">
      <alignment horizontal="center" vertical="center"/>
    </xf>
    <xf numFmtId="0" fontId="13" fillId="2" borderId="4" xfId="44" applyFont="1" applyFill="1" applyBorder="1" applyAlignment="1">
      <alignment horizontal="center" vertical="center" wrapText="1"/>
    </xf>
    <xf numFmtId="0" fontId="13" fillId="2" borderId="5" xfId="44" applyFont="1" applyFill="1" applyBorder="1" applyAlignment="1">
      <alignment horizontal="center" vertical="center"/>
    </xf>
    <xf numFmtId="0" fontId="13" fillId="2" borderId="9" xfId="44" applyFont="1" applyFill="1" applyBorder="1" applyAlignment="1">
      <alignment horizontal="center" vertical="center"/>
    </xf>
    <xf numFmtId="0" fontId="13" fillId="2" borderId="6" xfId="44" applyFont="1" applyFill="1" applyBorder="1" applyAlignment="1">
      <alignment horizontal="center" vertical="center"/>
    </xf>
    <xf numFmtId="0" fontId="13" fillId="2" borderId="11" xfId="44" applyFont="1" applyFill="1" applyBorder="1" applyAlignment="1">
      <alignment horizontal="center" vertical="center"/>
    </xf>
    <xf numFmtId="0" fontId="13" fillId="2" borderId="7" xfId="44" applyFont="1" applyFill="1" applyBorder="1" applyAlignment="1">
      <alignment horizontal="center" vertical="center"/>
    </xf>
    <xf numFmtId="0" fontId="13" fillId="2" borderId="8" xfId="44" applyFont="1" applyFill="1" applyBorder="1" applyAlignment="1">
      <alignment horizontal="center" vertical="center"/>
    </xf>
    <xf numFmtId="0" fontId="13" fillId="2" borderId="10" xfId="44" applyFont="1" applyFill="1" applyBorder="1" applyAlignment="1">
      <alignment horizontal="center" vertical="center"/>
    </xf>
    <xf numFmtId="0" fontId="9" fillId="0" borderId="2" xfId="21" applyFont="1" applyBorder="1" applyAlignment="1">
      <alignment horizontal="center" vertical="center"/>
    </xf>
    <xf numFmtId="49" fontId="9" fillId="0" borderId="2" xfId="21" applyNumberFormat="1" applyFont="1" applyBorder="1" applyAlignment="1">
      <alignment horizontal="center" vertical="center"/>
    </xf>
    <xf numFmtId="0" fontId="9" fillId="0" borderId="2" xfId="21" quotePrefix="1" applyFont="1" applyBorder="1" applyAlignment="1">
      <alignment horizontal="center" vertical="center"/>
    </xf>
    <xf numFmtId="49" fontId="2" fillId="0" borderId="0" xfId="21" quotePrefix="1" applyNumberFormat="1" applyFont="1" applyFill="1" applyBorder="1" applyAlignment="1">
      <alignment horizontal="center" vertical="center"/>
    </xf>
    <xf numFmtId="49" fontId="2" fillId="0" borderId="0" xfId="21" applyNumberFormat="1" applyFont="1" applyFill="1" applyBorder="1" applyAlignment="1">
      <alignment horizontal="center" vertical="center"/>
    </xf>
    <xf numFmtId="0" fontId="2" fillId="0" borderId="0" xfId="21" applyFont="1" applyFill="1" applyBorder="1" applyAlignment="1">
      <alignment horizontal="center" vertical="center"/>
    </xf>
    <xf numFmtId="0" fontId="27" fillId="2" borderId="12" xfId="44" applyFont="1" applyFill="1" applyBorder="1" applyAlignment="1">
      <alignment horizontal="center" vertical="center"/>
    </xf>
    <xf numFmtId="0" fontId="27" fillId="2" borderId="14" xfId="44" applyFont="1" applyFill="1" applyBorder="1" applyAlignment="1">
      <alignment horizontal="center" vertical="center"/>
    </xf>
    <xf numFmtId="0" fontId="21" fillId="0" borderId="2" xfId="44" applyFont="1" applyFill="1" applyBorder="1" applyAlignment="1">
      <alignment horizontal="center" vertical="center"/>
    </xf>
    <xf numFmtId="0" fontId="4" fillId="3" borderId="2" xfId="44" applyFont="1" applyFill="1" applyBorder="1" applyAlignment="1">
      <alignment horizontal="center" vertical="center"/>
    </xf>
    <xf numFmtId="0" fontId="20" fillId="3" borderId="2" xfId="44" applyNumberFormat="1" applyFont="1" applyFill="1" applyBorder="1" applyAlignment="1">
      <alignment horizontal="center" vertical="center"/>
    </xf>
    <xf numFmtId="0" fontId="19" fillId="0" borderId="2" xfId="44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center" vertical="center"/>
    </xf>
    <xf numFmtId="0" fontId="26" fillId="0" borderId="2" xfId="44" applyFont="1" applyFill="1" applyBorder="1" applyAlignment="1">
      <alignment horizontal="center" vertical="center" wrapText="1"/>
    </xf>
    <xf numFmtId="0" fontId="26" fillId="0" borderId="2" xfId="44" applyFont="1" applyFill="1" applyBorder="1" applyAlignment="1">
      <alignment horizontal="center" vertical="center"/>
    </xf>
    <xf numFmtId="0" fontId="19" fillId="0" borderId="12" xfId="44" applyFont="1" applyFill="1" applyBorder="1" applyAlignment="1">
      <alignment horizontal="center" vertical="center"/>
    </xf>
    <xf numFmtId="0" fontId="19" fillId="0" borderId="14" xfId="44" applyFont="1" applyFill="1" applyBorder="1" applyAlignment="1">
      <alignment horizontal="center" vertical="center"/>
    </xf>
    <xf numFmtId="0" fontId="22" fillId="0" borderId="12" xfId="44" applyFont="1" applyFill="1" applyBorder="1" applyAlignment="1">
      <alignment horizontal="center" vertical="center"/>
    </xf>
    <xf numFmtId="0" fontId="22" fillId="0" borderId="13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20" fillId="0" borderId="2" xfId="44" applyNumberFormat="1" applyFont="1" applyFill="1" applyBorder="1" applyAlignment="1">
      <alignment horizontal="center" vertical="center"/>
    </xf>
    <xf numFmtId="49" fontId="20" fillId="0" borderId="2" xfId="44" applyNumberFormat="1" applyFont="1" applyFill="1" applyBorder="1" applyAlignment="1">
      <alignment horizontal="center" vertical="center"/>
    </xf>
    <xf numFmtId="0" fontId="18" fillId="0" borderId="12" xfId="44" applyFont="1" applyFill="1" applyBorder="1" applyAlignment="1">
      <alignment horizontal="left" vertical="center"/>
    </xf>
    <xf numFmtId="0" fontId="18" fillId="0" borderId="13" xfId="44" applyFont="1" applyFill="1" applyBorder="1" applyAlignment="1">
      <alignment horizontal="left" vertical="center"/>
    </xf>
    <xf numFmtId="0" fontId="18" fillId="0" borderId="14" xfId="44" applyFont="1" applyFill="1" applyBorder="1" applyAlignment="1">
      <alignment horizontal="left" vertical="center"/>
    </xf>
    <xf numFmtId="0" fontId="24" fillId="0" borderId="12" xfId="44" applyFont="1" applyFill="1" applyBorder="1" applyAlignment="1">
      <alignment horizontal="center" vertical="center"/>
    </xf>
    <xf numFmtId="0" fontId="24" fillId="0" borderId="14" xfId="44" applyFont="1" applyFill="1" applyBorder="1" applyAlignment="1">
      <alignment horizontal="center" vertical="center"/>
    </xf>
    <xf numFmtId="0" fontId="24" fillId="0" borderId="2" xfId="44" applyFont="1" applyFill="1" applyBorder="1" applyAlignment="1">
      <alignment horizontal="center" vertical="center" wrapText="1"/>
    </xf>
    <xf numFmtId="0" fontId="16" fillId="0" borderId="2" xfId="44" applyFont="1" applyFill="1" applyBorder="1" applyAlignment="1">
      <alignment horizontal="center" vertical="center" wrapText="1"/>
    </xf>
    <xf numFmtId="174" fontId="24" fillId="0" borderId="2" xfId="44" applyNumberFormat="1" applyFont="1" applyFill="1" applyBorder="1" applyAlignment="1">
      <alignment horizontal="center" vertical="center" wrapText="1"/>
    </xf>
    <xf numFmtId="0" fontId="16" fillId="0" borderId="2" xfId="44" applyFont="1" applyFill="1" applyBorder="1" applyAlignment="1">
      <alignment horizontal="center" vertical="center"/>
    </xf>
    <xf numFmtId="174" fontId="24" fillId="0" borderId="2" xfId="44" applyNumberFormat="1" applyFont="1" applyFill="1" applyBorder="1" applyAlignment="1">
      <alignment horizontal="center" vertical="center"/>
    </xf>
    <xf numFmtId="10" fontId="24" fillId="0" borderId="2" xfId="44" applyNumberFormat="1" applyFont="1" applyFill="1" applyBorder="1" applyAlignment="1">
      <alignment horizontal="center" vertical="center"/>
    </xf>
    <xf numFmtId="174" fontId="15" fillId="0" borderId="2" xfId="44" applyNumberFormat="1" applyFont="1" applyFill="1" applyBorder="1" applyAlignment="1">
      <alignment horizontal="center" vertical="center"/>
    </xf>
    <xf numFmtId="2" fontId="15" fillId="0" borderId="2" xfId="44" applyNumberFormat="1" applyFont="1" applyFill="1" applyBorder="1" applyAlignment="1">
      <alignment horizontal="center" vertical="center"/>
    </xf>
    <xf numFmtId="0" fontId="26" fillId="0" borderId="12" xfId="44" applyFont="1" applyFill="1" applyBorder="1" applyAlignment="1">
      <alignment horizontal="center" vertical="center"/>
    </xf>
    <xf numFmtId="0" fontId="26" fillId="0" borderId="14" xfId="44" applyFont="1" applyFill="1" applyBorder="1" applyAlignment="1">
      <alignment horizontal="center" vertical="center"/>
    </xf>
    <xf numFmtId="0" fontId="22" fillId="0" borderId="2" xfId="44" applyFont="1" applyFill="1" applyBorder="1" applyAlignment="1">
      <alignment horizontal="center" vertical="center"/>
    </xf>
    <xf numFmtId="0" fontId="24" fillId="0" borderId="2" xfId="44" applyFont="1" applyFill="1" applyBorder="1" applyAlignment="1">
      <alignment horizontal="center" vertical="center"/>
    </xf>
    <xf numFmtId="174" fontId="4" fillId="0" borderId="2" xfId="44" applyNumberFormat="1" applyFont="1" applyFill="1" applyBorder="1" applyAlignment="1">
      <alignment horizontal="center" vertical="center"/>
    </xf>
    <xf numFmtId="2" fontId="4" fillId="0" borderId="2" xfId="44" applyNumberFormat="1" applyFont="1" applyFill="1" applyBorder="1" applyAlignment="1">
      <alignment horizontal="center" vertical="center"/>
    </xf>
    <xf numFmtId="0" fontId="20" fillId="0" borderId="2" xfId="44" applyFont="1" applyFill="1" applyBorder="1" applyAlignment="1">
      <alignment horizontal="center" vertical="center"/>
    </xf>
    <xf numFmtId="0" fontId="12" fillId="0" borderId="2" xfId="44" applyFont="1" applyFill="1" applyBorder="1" applyAlignment="1">
      <alignment horizontal="center" vertical="center"/>
    </xf>
    <xf numFmtId="0" fontId="12" fillId="0" borderId="12" xfId="44" applyFont="1" applyFill="1" applyBorder="1" applyAlignment="1">
      <alignment horizontal="center" vertical="center"/>
    </xf>
    <xf numFmtId="0" fontId="12" fillId="0" borderId="14" xfId="44" applyFont="1" applyFill="1" applyBorder="1" applyAlignment="1">
      <alignment horizontal="center" vertical="center"/>
    </xf>
    <xf numFmtId="0" fontId="12" fillId="0" borderId="2" xfId="44" applyFont="1" applyFill="1" applyBorder="1" applyAlignment="1">
      <alignment horizontal="center" vertical="center" wrapText="1"/>
    </xf>
    <xf numFmtId="0" fontId="12" fillId="0" borderId="2" xfId="44" applyFont="1" applyFill="1" applyBorder="1" applyAlignment="1">
      <alignment horizontal="center" vertical="center"/>
    </xf>
    <xf numFmtId="0" fontId="20" fillId="0" borderId="12" xfId="44" applyFont="1" applyFill="1" applyBorder="1" applyAlignment="1">
      <alignment horizontal="center" vertical="center"/>
    </xf>
    <xf numFmtId="0" fontId="20" fillId="0" borderId="14" xfId="44" applyFont="1" applyFill="1" applyBorder="1" applyAlignment="1">
      <alignment horizontal="center" vertical="center"/>
    </xf>
    <xf numFmtId="0" fontId="16" fillId="0" borderId="2" xfId="44" applyFont="1" applyFill="1" applyBorder="1" applyAlignment="1">
      <alignment horizontal="center" vertical="center"/>
    </xf>
    <xf numFmtId="0" fontId="16" fillId="0" borderId="12" xfId="44" applyFont="1" applyFill="1" applyBorder="1" applyAlignment="1">
      <alignment horizontal="center" vertical="center"/>
    </xf>
    <xf numFmtId="0" fontId="16" fillId="0" borderId="14" xfId="44" applyFont="1" applyFill="1" applyBorder="1" applyAlignment="1">
      <alignment horizontal="center" vertical="center"/>
    </xf>
    <xf numFmtId="174" fontId="16" fillId="0" borderId="2" xfId="44" applyNumberFormat="1" applyFont="1" applyFill="1" applyBorder="1" applyAlignment="1">
      <alignment horizontal="center" vertical="center" wrapText="1"/>
    </xf>
    <xf numFmtId="174" fontId="16" fillId="0" borderId="2" xfId="44" applyNumberFormat="1" applyFont="1" applyFill="1" applyBorder="1" applyAlignment="1">
      <alignment horizontal="center" vertical="center"/>
    </xf>
    <xf numFmtId="10" fontId="16" fillId="0" borderId="2" xfId="44" applyNumberFormat="1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12" fillId="0" borderId="13" xfId="44" applyFont="1" applyFill="1" applyBorder="1" applyAlignment="1">
      <alignment horizontal="center" vertical="center"/>
    </xf>
    <xf numFmtId="0" fontId="12" fillId="0" borderId="12" xfId="44" applyFont="1" applyFill="1" applyBorder="1" applyAlignment="1">
      <alignment horizontal="center" vertical="center" wrapText="1"/>
    </xf>
    <xf numFmtId="0" fontId="12" fillId="0" borderId="14" xfId="44" applyFont="1" applyFill="1" applyBorder="1" applyAlignment="1">
      <alignment horizontal="center" vertical="center" wrapText="1"/>
    </xf>
    <xf numFmtId="0" fontId="15" fillId="3" borderId="2" xfId="44" applyFont="1" applyFill="1" applyBorder="1" applyAlignment="1">
      <alignment horizontal="center" vertical="center"/>
    </xf>
    <xf numFmtId="0" fontId="18" fillId="3" borderId="12" xfId="44" applyFont="1" applyFill="1" applyBorder="1" applyAlignment="1">
      <alignment horizontal="left" vertical="center"/>
    </xf>
    <xf numFmtId="0" fontId="18" fillId="3" borderId="13" xfId="44" applyFont="1" applyFill="1" applyBorder="1" applyAlignment="1">
      <alignment horizontal="left" vertical="center"/>
    </xf>
    <xf numFmtId="0" fontId="18" fillId="3" borderId="14" xfId="44" applyFont="1" applyFill="1" applyBorder="1" applyAlignment="1">
      <alignment horizontal="left" vertical="center"/>
    </xf>
  </cellXfs>
  <cellStyles count="45">
    <cellStyle name="Arial10" xfId="1"/>
    <cellStyle name="Arial10 2" xfId="2"/>
    <cellStyle name="Comma 2" xfId="3"/>
    <cellStyle name="Comma 2 2" xfId="4"/>
    <cellStyle name="Comma 3" xfId="5"/>
    <cellStyle name="Comma 4" xfId="6"/>
    <cellStyle name="Dezimal [0]_Sheet1" xfId="7"/>
    <cellStyle name="Dezimal_Sheet1" xfId="8"/>
    <cellStyle name="FORM" xfId="9"/>
    <cellStyle name="Migliaia (0)_Data Sheet EPH Panels " xfId="10"/>
    <cellStyle name="Migliaia_Data Sheet EPH Panels " xfId="11"/>
    <cellStyle name="Milliers [0]" xfId="12"/>
    <cellStyle name="Milliers_1PSV" xfId="13"/>
    <cellStyle name="Monétaire [0]" xfId="14"/>
    <cellStyle name="Monétaire_1PSV" xfId="15"/>
    <cellStyle name="Normal" xfId="0" builtinId="0"/>
    <cellStyle name="Normal 10" xfId="16"/>
    <cellStyle name="Normal 11" xfId="44"/>
    <cellStyle name="Normal 12 2" xfId="17"/>
    <cellStyle name="Normal 13" xfId="18"/>
    <cellStyle name="Normal 2" xfId="19"/>
    <cellStyle name="Normal 2 2" xfId="20"/>
    <cellStyle name="Normal 2 2 2" xfId="2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692727</xdr:colOff>
      <xdr:row>0</xdr:row>
      <xdr:rowOff>467592</xdr:rowOff>
    </xdr:from>
    <xdr:to>
      <xdr:col>4</xdr:col>
      <xdr:colOff>346362</xdr:colOff>
      <xdr:row>4</xdr:row>
      <xdr:rowOff>138547</xdr:rowOff>
    </xdr:to>
    <xdr:pic>
      <xdr:nvPicPr>
        <xdr:cNvPr id="23" name="Picture 22" descr="oil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68136" y="467592"/>
          <a:ext cx="2008908" cy="16105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21</xdr:col>
      <xdr:colOff>108816</xdr:colOff>
      <xdr:row>0</xdr:row>
      <xdr:rowOff>225141</xdr:rowOff>
    </xdr:from>
    <xdr:to>
      <xdr:col>23</xdr:col>
      <xdr:colOff>225136</xdr:colOff>
      <xdr:row>3</xdr:row>
      <xdr:rowOff>0</xdr:rowOff>
    </xdr:to>
    <xdr:pic>
      <xdr:nvPicPr>
        <xdr:cNvPr id="24" name="Picture 2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90725" y="225141"/>
          <a:ext cx="1536411" cy="1229586"/>
        </a:xfrm>
        <a:prstGeom prst="rect">
          <a:avLst/>
        </a:prstGeom>
      </xdr:spPr>
    </xdr:pic>
    <xdr:clientData/>
  </xdr:twoCellAnchor>
  <xdr:twoCellAnchor editAs="oneCell">
    <xdr:from>
      <xdr:col>19</xdr:col>
      <xdr:colOff>571502</xdr:colOff>
      <xdr:row>3</xdr:row>
      <xdr:rowOff>105639</xdr:rowOff>
    </xdr:from>
    <xdr:to>
      <xdr:col>22</xdr:col>
      <xdr:colOff>239528</xdr:colOff>
      <xdr:row>5</xdr:row>
      <xdr:rowOff>155863</xdr:rowOff>
    </xdr:to>
    <xdr:pic>
      <xdr:nvPicPr>
        <xdr:cNvPr id="25" name="Picture 2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33320" y="1560366"/>
          <a:ext cx="1798162" cy="1020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454694</xdr:colOff>
      <xdr:row>3</xdr:row>
      <xdr:rowOff>107370</xdr:rowOff>
    </xdr:from>
    <xdr:to>
      <xdr:col>24</xdr:col>
      <xdr:colOff>432955</xdr:colOff>
      <xdr:row>5</xdr:row>
      <xdr:rowOff>242454</xdr:rowOff>
    </xdr:to>
    <xdr:pic>
      <xdr:nvPicPr>
        <xdr:cNvPr id="26" name="Picture 25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6649" y="1562097"/>
          <a:ext cx="1398352" cy="110490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21</xdr:col>
      <xdr:colOff>59531</xdr:colOff>
      <xdr:row>150</xdr:row>
      <xdr:rowOff>428625</xdr:rowOff>
    </xdr:from>
    <xdr:to>
      <xdr:col>21</xdr:col>
      <xdr:colOff>507206</xdr:colOff>
      <xdr:row>151</xdr:row>
      <xdr:rowOff>197644</xdr:rowOff>
    </xdr:to>
    <xdr:sp macro="" textlink="">
      <xdr:nvSpPr>
        <xdr:cNvPr id="7" name="Isosceles Triangle 6"/>
        <xdr:cNvSpPr/>
      </xdr:nvSpPr>
      <xdr:spPr>
        <a:xfrm>
          <a:off x="14751844" y="59138344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20</xdr:col>
      <xdr:colOff>653143</xdr:colOff>
      <xdr:row>111</xdr:row>
      <xdr:rowOff>517071</xdr:rowOff>
    </xdr:from>
    <xdr:to>
      <xdr:col>21</xdr:col>
      <xdr:colOff>379639</xdr:colOff>
      <xdr:row>112</xdr:row>
      <xdr:rowOff>291193</xdr:rowOff>
    </xdr:to>
    <xdr:sp macro="" textlink="">
      <xdr:nvSpPr>
        <xdr:cNvPr id="11" name="Isosceles Triangle 10"/>
        <xdr:cNvSpPr/>
      </xdr:nvSpPr>
      <xdr:spPr>
        <a:xfrm>
          <a:off x="14695714" y="42685607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20</xdr:col>
      <xdr:colOff>721178</xdr:colOff>
      <xdr:row>124</xdr:row>
      <xdr:rowOff>571500</xdr:rowOff>
    </xdr:from>
    <xdr:to>
      <xdr:col>21</xdr:col>
      <xdr:colOff>447674</xdr:colOff>
      <xdr:row>125</xdr:row>
      <xdr:rowOff>345622</xdr:rowOff>
    </xdr:to>
    <xdr:sp macro="" textlink="">
      <xdr:nvSpPr>
        <xdr:cNvPr id="12" name="Isosceles Triangle 11"/>
        <xdr:cNvSpPr/>
      </xdr:nvSpPr>
      <xdr:spPr>
        <a:xfrm>
          <a:off x="14763749" y="48087643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20</xdr:col>
      <xdr:colOff>639536</xdr:colOff>
      <xdr:row>137</xdr:row>
      <xdr:rowOff>530679</xdr:rowOff>
    </xdr:from>
    <xdr:to>
      <xdr:col>21</xdr:col>
      <xdr:colOff>375557</xdr:colOff>
      <xdr:row>138</xdr:row>
      <xdr:rowOff>304800</xdr:rowOff>
    </xdr:to>
    <xdr:sp macro="" textlink="">
      <xdr:nvSpPr>
        <xdr:cNvPr id="13" name="Isosceles Triangle 12"/>
        <xdr:cNvSpPr/>
      </xdr:nvSpPr>
      <xdr:spPr>
        <a:xfrm>
          <a:off x="14682107" y="53394429"/>
          <a:ext cx="457200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20</xdr:col>
      <xdr:colOff>598714</xdr:colOff>
      <xdr:row>164</xdr:row>
      <xdr:rowOff>489857</xdr:rowOff>
    </xdr:from>
    <xdr:to>
      <xdr:col>21</xdr:col>
      <xdr:colOff>325210</xdr:colOff>
      <xdr:row>165</xdr:row>
      <xdr:rowOff>258875</xdr:rowOff>
    </xdr:to>
    <xdr:sp macro="" textlink="">
      <xdr:nvSpPr>
        <xdr:cNvPr id="14" name="Isosceles Triangle 13"/>
        <xdr:cNvSpPr/>
      </xdr:nvSpPr>
      <xdr:spPr>
        <a:xfrm>
          <a:off x="14641285" y="64348178"/>
          <a:ext cx="447675" cy="394947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20</xdr:col>
      <xdr:colOff>680358</xdr:colOff>
      <xdr:row>178</xdr:row>
      <xdr:rowOff>449035</xdr:rowOff>
    </xdr:from>
    <xdr:to>
      <xdr:col>21</xdr:col>
      <xdr:colOff>406854</xdr:colOff>
      <xdr:row>179</xdr:row>
      <xdr:rowOff>218053</xdr:rowOff>
    </xdr:to>
    <xdr:sp macro="" textlink="">
      <xdr:nvSpPr>
        <xdr:cNvPr id="15" name="Isosceles Triangle 14"/>
        <xdr:cNvSpPr/>
      </xdr:nvSpPr>
      <xdr:spPr>
        <a:xfrm>
          <a:off x="14722929" y="70090392"/>
          <a:ext cx="447675" cy="394947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8</xdr:col>
      <xdr:colOff>163286</xdr:colOff>
      <xdr:row>44</xdr:row>
      <xdr:rowOff>81643</xdr:rowOff>
    </xdr:from>
    <xdr:to>
      <xdr:col>8</xdr:col>
      <xdr:colOff>610961</xdr:colOff>
      <xdr:row>44</xdr:row>
      <xdr:rowOff>481693</xdr:rowOff>
    </xdr:to>
    <xdr:sp macro="" textlink="">
      <xdr:nvSpPr>
        <xdr:cNvPr id="17" name="Isosceles Triangle 16"/>
        <xdr:cNvSpPr/>
      </xdr:nvSpPr>
      <xdr:spPr>
        <a:xfrm>
          <a:off x="5497286" y="17893393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  <xdr:twoCellAnchor>
    <xdr:from>
      <xdr:col>9</xdr:col>
      <xdr:colOff>381000</xdr:colOff>
      <xdr:row>11</xdr:row>
      <xdr:rowOff>136071</xdr:rowOff>
    </xdr:from>
    <xdr:to>
      <xdr:col>10</xdr:col>
      <xdr:colOff>53068</xdr:colOff>
      <xdr:row>11</xdr:row>
      <xdr:rowOff>536121</xdr:rowOff>
    </xdr:to>
    <xdr:sp macro="" textlink="">
      <xdr:nvSpPr>
        <xdr:cNvPr id="19" name="Isosceles Triangle 18"/>
        <xdr:cNvSpPr/>
      </xdr:nvSpPr>
      <xdr:spPr>
        <a:xfrm>
          <a:off x="6436179" y="5606142"/>
          <a:ext cx="447675" cy="400050"/>
        </a:xfrm>
        <a:prstGeom prst="triangle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marR="0" algn="ctr" rtl="0">
            <a:spcBef>
              <a:spcPts val="0"/>
            </a:spcBef>
            <a:spcAft>
              <a:spcPts val="0"/>
            </a:spcAft>
          </a:pPr>
          <a:r>
            <a:rPr lang="en-US" sz="800">
              <a:solidFill>
                <a:sysClr val="windowText" lastClr="000000"/>
              </a:solidFill>
              <a:effectLst/>
              <a:latin typeface="Times New Roman"/>
              <a:ea typeface="Calibri"/>
              <a:cs typeface="Arial"/>
            </a:rPr>
            <a:t>D02</a:t>
          </a:r>
          <a:endParaRPr lang="en-US" sz="1000">
            <a:solidFill>
              <a:sysClr val="windowText" lastClr="000000"/>
            </a:solidFill>
            <a:effectLst/>
            <a:latin typeface="Times New Roman"/>
            <a:ea typeface="Times New Roman"/>
            <a:cs typeface="Traditional Arabic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0"/>
  <sheetViews>
    <sheetView tabSelected="1" view="pageBreakPreview" zoomScale="70" zoomScaleNormal="85" zoomScaleSheetLayoutView="70" workbookViewId="0">
      <selection activeCell="F10" sqref="F10:H10"/>
    </sheetView>
  </sheetViews>
  <sheetFormatPr defaultRowHeight="15"/>
  <cols>
    <col min="1" max="1" width="10.140625" style="1" customWidth="1"/>
    <col min="2" max="2" width="21" style="1" customWidth="1"/>
    <col min="3" max="3" width="7.140625" style="1" customWidth="1"/>
    <col min="4" max="4" width="7" style="1" customWidth="1"/>
    <col min="5" max="5" width="7.28515625" style="1" customWidth="1"/>
    <col min="6" max="6" width="7.7109375" style="1" customWidth="1"/>
    <col min="7" max="8" width="9.85546875" style="1" customWidth="1"/>
    <col min="9" max="9" width="10.7109375" style="1" customWidth="1"/>
    <col min="10" max="10" width="11.7109375" style="1" customWidth="1"/>
    <col min="11" max="19" width="10.7109375" style="1" customWidth="1"/>
    <col min="20" max="20" width="10.7109375" style="2" customWidth="1"/>
    <col min="21" max="21" width="10.7109375" style="1" customWidth="1"/>
    <col min="22" max="22" width="10.7109375" style="2" customWidth="1"/>
    <col min="23" max="24" width="10.7109375" style="1" customWidth="1"/>
    <col min="25" max="25" width="13.42578125" style="1" bestFit="1" customWidth="1"/>
    <col min="26" max="16384" width="9.140625" style="1"/>
  </cols>
  <sheetData>
    <row r="1" spans="1:25" ht="38.25" customHeight="1">
      <c r="A1" s="40" t="s">
        <v>111</v>
      </c>
      <c r="B1" s="41"/>
      <c r="C1" s="41"/>
      <c r="D1" s="41"/>
      <c r="E1" s="41"/>
      <c r="F1" s="41"/>
      <c r="G1" s="42"/>
      <c r="H1" s="12" t="s">
        <v>112</v>
      </c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  <c r="T1" s="19"/>
      <c r="U1" s="20"/>
      <c r="V1" s="20"/>
      <c r="W1" s="20"/>
      <c r="X1" s="20"/>
      <c r="Y1" s="21"/>
    </row>
    <row r="2" spans="1:25" ht="38.25" customHeight="1">
      <c r="A2" s="43"/>
      <c r="B2" s="37"/>
      <c r="C2" s="37"/>
      <c r="D2" s="37"/>
      <c r="E2" s="37"/>
      <c r="F2" s="37"/>
      <c r="G2" s="44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22"/>
      <c r="U2" s="23"/>
      <c r="V2" s="23"/>
      <c r="W2" s="23"/>
      <c r="X2" s="23"/>
      <c r="Y2" s="24"/>
    </row>
    <row r="3" spans="1:25" ht="38.25" customHeight="1">
      <c r="A3" s="43"/>
      <c r="B3" s="37"/>
      <c r="C3" s="37"/>
      <c r="D3" s="37"/>
      <c r="E3" s="37"/>
      <c r="F3" s="37"/>
      <c r="G3" s="44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7"/>
      <c r="T3" s="22"/>
      <c r="U3" s="23"/>
      <c r="V3" s="23"/>
      <c r="W3" s="23"/>
      <c r="X3" s="23"/>
      <c r="Y3" s="24"/>
    </row>
    <row r="4" spans="1:25" ht="38.25" customHeight="1">
      <c r="A4" s="43"/>
      <c r="B4" s="37"/>
      <c r="C4" s="37"/>
      <c r="D4" s="37"/>
      <c r="E4" s="37"/>
      <c r="F4" s="37"/>
      <c r="G4" s="44"/>
      <c r="H4" s="15"/>
      <c r="I4" s="16"/>
      <c r="J4" s="16"/>
      <c r="K4" s="16"/>
      <c r="L4" s="16"/>
      <c r="M4" s="16"/>
      <c r="N4" s="16"/>
      <c r="O4" s="16"/>
      <c r="P4" s="16"/>
      <c r="Q4" s="16"/>
      <c r="R4" s="16"/>
      <c r="S4" s="17"/>
      <c r="T4" s="22"/>
      <c r="U4" s="23"/>
      <c r="V4" s="23"/>
      <c r="W4" s="23"/>
      <c r="X4" s="23"/>
      <c r="Y4" s="24"/>
    </row>
    <row r="5" spans="1:25" ht="38.25" customHeight="1">
      <c r="A5" s="43"/>
      <c r="B5" s="37"/>
      <c r="C5" s="37"/>
      <c r="D5" s="37"/>
      <c r="E5" s="37"/>
      <c r="F5" s="37"/>
      <c r="G5" s="44"/>
      <c r="H5" s="15"/>
      <c r="I5" s="16"/>
      <c r="J5" s="16"/>
      <c r="K5" s="16"/>
      <c r="L5" s="16"/>
      <c r="M5" s="16"/>
      <c r="N5" s="16"/>
      <c r="O5" s="16"/>
      <c r="P5" s="16"/>
      <c r="Q5" s="16"/>
      <c r="R5" s="16"/>
      <c r="S5" s="17"/>
      <c r="T5" s="22"/>
      <c r="U5" s="23"/>
      <c r="V5" s="23"/>
      <c r="W5" s="23"/>
      <c r="X5" s="23"/>
      <c r="Y5" s="24"/>
    </row>
    <row r="6" spans="1:25" ht="38.25" customHeight="1">
      <c r="A6" s="45"/>
      <c r="B6" s="46"/>
      <c r="C6" s="46"/>
      <c r="D6" s="46"/>
      <c r="E6" s="46"/>
      <c r="F6" s="46"/>
      <c r="G6" s="47"/>
      <c r="H6" s="39" t="s">
        <v>12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25"/>
      <c r="U6" s="26"/>
      <c r="V6" s="26"/>
      <c r="W6" s="26"/>
      <c r="X6" s="26"/>
      <c r="Y6" s="27"/>
    </row>
    <row r="7" spans="1:25" ht="38.25" customHeight="1">
      <c r="A7" s="38" t="s">
        <v>0</v>
      </c>
      <c r="B7" s="38"/>
      <c r="C7" s="38"/>
      <c r="D7" s="38"/>
      <c r="E7" s="38"/>
      <c r="F7" s="38"/>
      <c r="G7" s="38"/>
      <c r="H7" s="18" t="s">
        <v>1</v>
      </c>
      <c r="I7" s="18"/>
      <c r="J7" s="8" t="s">
        <v>2</v>
      </c>
      <c r="K7" s="18" t="s">
        <v>3</v>
      </c>
      <c r="L7" s="18"/>
      <c r="M7" s="8" t="s">
        <v>4</v>
      </c>
      <c r="N7" s="8" t="s">
        <v>5</v>
      </c>
      <c r="O7" s="54" t="s">
        <v>6</v>
      </c>
      <c r="P7" s="55"/>
      <c r="Q7" s="18" t="s">
        <v>7</v>
      </c>
      <c r="R7" s="18"/>
      <c r="S7" s="8" t="s">
        <v>8</v>
      </c>
      <c r="T7" s="28"/>
      <c r="U7" s="29"/>
      <c r="V7" s="29"/>
      <c r="W7" s="29"/>
      <c r="X7" s="29"/>
      <c r="Y7" s="30"/>
    </row>
    <row r="8" spans="1:25" ht="38.25" customHeight="1">
      <c r="A8" s="34" t="s">
        <v>9</v>
      </c>
      <c r="B8" s="35"/>
      <c r="C8" s="35"/>
      <c r="D8" s="35"/>
      <c r="E8" s="35"/>
      <c r="F8" s="35"/>
      <c r="G8" s="36"/>
      <c r="H8" s="48" t="s">
        <v>10</v>
      </c>
      <c r="I8" s="48"/>
      <c r="J8" s="6" t="s">
        <v>13</v>
      </c>
      <c r="K8" s="49" t="s">
        <v>11</v>
      </c>
      <c r="L8" s="49"/>
      <c r="M8" s="7">
        <v>120</v>
      </c>
      <c r="N8" s="6" t="s">
        <v>14</v>
      </c>
      <c r="O8" s="49" t="s">
        <v>15</v>
      </c>
      <c r="P8" s="49"/>
      <c r="Q8" s="50" t="s">
        <v>16</v>
      </c>
      <c r="R8" s="48"/>
      <c r="S8" s="7" t="s">
        <v>121</v>
      </c>
      <c r="T8" s="31"/>
      <c r="U8" s="32"/>
      <c r="V8" s="32"/>
      <c r="W8" s="32"/>
      <c r="X8" s="32"/>
      <c r="Y8" s="33"/>
    </row>
    <row r="9" spans="1:25" ht="23.25" customHeight="1">
      <c r="A9" s="37"/>
      <c r="B9" s="37"/>
      <c r="C9" s="37"/>
      <c r="D9" s="37"/>
      <c r="E9" s="37"/>
      <c r="F9" s="37"/>
      <c r="G9" s="37"/>
      <c r="S9" s="5"/>
      <c r="T9" s="51"/>
      <c r="U9" s="51"/>
      <c r="V9" s="51"/>
      <c r="W9" s="52"/>
      <c r="X9" s="53"/>
      <c r="Y9" s="53"/>
    </row>
    <row r="10" spans="1:25" ht="50.1" customHeight="1">
      <c r="A10" s="59" t="s">
        <v>71</v>
      </c>
      <c r="B10" s="59"/>
      <c r="C10" s="60" t="s">
        <v>70</v>
      </c>
      <c r="D10" s="60"/>
      <c r="E10" s="60"/>
      <c r="F10" s="60" t="s">
        <v>69</v>
      </c>
      <c r="G10" s="60"/>
      <c r="H10" s="60"/>
      <c r="I10" s="60" t="s">
        <v>68</v>
      </c>
      <c r="J10" s="60"/>
      <c r="K10" s="60"/>
      <c r="L10" s="60" t="s">
        <v>47</v>
      </c>
      <c r="M10" s="60"/>
      <c r="N10" s="60"/>
      <c r="O10" s="60" t="s">
        <v>67</v>
      </c>
      <c r="P10" s="60"/>
      <c r="Q10" s="60"/>
      <c r="R10" s="60" t="s">
        <v>66</v>
      </c>
      <c r="S10" s="60"/>
      <c r="T10" s="60"/>
      <c r="U10" s="61" t="s">
        <v>65</v>
      </c>
      <c r="V10" s="61"/>
      <c r="W10" s="61" t="s">
        <v>64</v>
      </c>
      <c r="X10" s="61"/>
      <c r="Y10" s="62" t="s">
        <v>63</v>
      </c>
    </row>
    <row r="11" spans="1:25" ht="50.1" customHeight="1">
      <c r="A11" s="63" t="s">
        <v>110</v>
      </c>
      <c r="B11" s="64"/>
      <c r="C11" s="65" t="s">
        <v>78</v>
      </c>
      <c r="D11" s="66"/>
      <c r="E11" s="67"/>
      <c r="F11" s="65" t="s">
        <v>84</v>
      </c>
      <c r="G11" s="66"/>
      <c r="H11" s="67"/>
      <c r="I11" s="65" t="s">
        <v>99</v>
      </c>
      <c r="J11" s="66"/>
      <c r="K11" s="67"/>
      <c r="L11" s="65" t="s">
        <v>109</v>
      </c>
      <c r="M11" s="66"/>
      <c r="N11" s="67"/>
      <c r="O11" s="65" t="s">
        <v>58</v>
      </c>
      <c r="P11" s="66"/>
      <c r="Q11" s="67"/>
      <c r="R11" s="65" t="s">
        <v>58</v>
      </c>
      <c r="S11" s="66"/>
      <c r="T11" s="67"/>
      <c r="U11" s="68" t="s">
        <v>58</v>
      </c>
      <c r="V11" s="69">
        <v>85</v>
      </c>
      <c r="W11" s="68" t="s">
        <v>58</v>
      </c>
      <c r="X11" s="68">
        <v>18.2</v>
      </c>
      <c r="Y11" s="70" t="s">
        <v>121</v>
      </c>
    </row>
    <row r="12" spans="1:25" ht="50.1" customHeight="1">
      <c r="A12" s="63" t="s">
        <v>57</v>
      </c>
      <c r="B12" s="64"/>
      <c r="C12" s="110" t="s">
        <v>126</v>
      </c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2"/>
    </row>
    <row r="13" spans="1:25" ht="63.75" customHeight="1">
      <c r="A13" s="9" t="s">
        <v>42</v>
      </c>
      <c r="B13" s="9" t="s">
        <v>56</v>
      </c>
      <c r="C13" s="74" t="s">
        <v>55</v>
      </c>
      <c r="D13" s="75"/>
      <c r="E13" s="74" t="s">
        <v>54</v>
      </c>
      <c r="F13" s="75"/>
      <c r="G13" s="76" t="s">
        <v>53</v>
      </c>
      <c r="H13" s="76" t="s">
        <v>53</v>
      </c>
      <c r="I13" s="77" t="s">
        <v>52</v>
      </c>
      <c r="J13" s="77" t="s">
        <v>51</v>
      </c>
      <c r="K13" s="77" t="s">
        <v>50</v>
      </c>
      <c r="L13" s="76" t="s">
        <v>76</v>
      </c>
      <c r="M13" s="76" t="s">
        <v>75</v>
      </c>
      <c r="N13" s="76" t="s">
        <v>74</v>
      </c>
      <c r="O13" s="76" t="s">
        <v>49</v>
      </c>
      <c r="P13" s="76" t="s">
        <v>49</v>
      </c>
      <c r="Q13" s="9" t="s">
        <v>48</v>
      </c>
      <c r="R13" s="9" t="s">
        <v>48</v>
      </c>
      <c r="S13" s="76" t="s">
        <v>47</v>
      </c>
      <c r="T13" s="78" t="s">
        <v>45</v>
      </c>
      <c r="U13" s="76" t="s">
        <v>46</v>
      </c>
      <c r="V13" s="78" t="s">
        <v>45</v>
      </c>
      <c r="W13" s="76" t="s">
        <v>44</v>
      </c>
      <c r="X13" s="76" t="s">
        <v>43</v>
      </c>
      <c r="Y13" s="9" t="s">
        <v>42</v>
      </c>
    </row>
    <row r="14" spans="1:25" ht="50.1" customHeight="1">
      <c r="A14" s="9" t="s">
        <v>22</v>
      </c>
      <c r="B14" s="9"/>
      <c r="C14" s="9" t="s">
        <v>41</v>
      </c>
      <c r="D14" s="9" t="s">
        <v>40</v>
      </c>
      <c r="E14" s="9" t="s">
        <v>39</v>
      </c>
      <c r="F14" s="9" t="s">
        <v>38</v>
      </c>
      <c r="G14" s="9" t="s">
        <v>37</v>
      </c>
      <c r="H14" s="9" t="s">
        <v>36</v>
      </c>
      <c r="I14" s="79" t="s">
        <v>35</v>
      </c>
      <c r="J14" s="79" t="s">
        <v>34</v>
      </c>
      <c r="K14" s="79" t="s">
        <v>33</v>
      </c>
      <c r="L14" s="9" t="s">
        <v>32</v>
      </c>
      <c r="M14" s="9" t="s">
        <v>73</v>
      </c>
      <c r="N14" s="9" t="s">
        <v>72</v>
      </c>
      <c r="O14" s="9" t="s">
        <v>31</v>
      </c>
      <c r="P14" s="9" t="s">
        <v>30</v>
      </c>
      <c r="Q14" s="9" t="s">
        <v>29</v>
      </c>
      <c r="R14" s="9" t="s">
        <v>28</v>
      </c>
      <c r="S14" s="9" t="s">
        <v>27</v>
      </c>
      <c r="T14" s="80" t="s">
        <v>94</v>
      </c>
      <c r="U14" s="81">
        <v>-0.125</v>
      </c>
      <c r="V14" s="80" t="s">
        <v>93</v>
      </c>
      <c r="W14" s="9" t="s">
        <v>92</v>
      </c>
      <c r="X14" s="9" t="s">
        <v>23</v>
      </c>
      <c r="Y14" s="9" t="s">
        <v>22</v>
      </c>
    </row>
    <row r="15" spans="1:25" ht="20.100000000000001" customHeight="1">
      <c r="A15" s="11" t="s">
        <v>21</v>
      </c>
      <c r="B15" s="11" t="s">
        <v>91</v>
      </c>
      <c r="C15" s="11">
        <v>85</v>
      </c>
      <c r="D15" s="11">
        <f t="shared" ref="D15:D24" si="0">(C15*1.8)+32</f>
        <v>185</v>
      </c>
      <c r="E15" s="11">
        <v>18.2</v>
      </c>
      <c r="F15" s="11">
        <f t="shared" ref="F15:F24" si="1">ROUNDUP(E15*14.5038,1)</f>
        <v>264</v>
      </c>
      <c r="G15" s="11">
        <v>0.84</v>
      </c>
      <c r="H15" s="11">
        <v>21.3</v>
      </c>
      <c r="I15" s="11">
        <v>60000</v>
      </c>
      <c r="J15" s="11">
        <v>35000</v>
      </c>
      <c r="K15" s="11">
        <v>20000</v>
      </c>
      <c r="L15" s="11">
        <v>1</v>
      </c>
      <c r="M15" s="11">
        <v>1</v>
      </c>
      <c r="N15" s="11">
        <v>0.4</v>
      </c>
      <c r="O15" s="82">
        <f t="shared" ref="O15:O24" si="2">ROUND((F15*G15)/(2*((K15*L15*M15)+(F15*N15))),3)</f>
        <v>6.0000000000000001E-3</v>
      </c>
      <c r="P15" s="82">
        <f t="shared" ref="P15:P24" si="3">ROUND(O15*25.4,3)</f>
        <v>0.152</v>
      </c>
      <c r="Q15" s="82">
        <f t="shared" ref="Q15:Q24" si="4">ROUND(G15/6,3)</f>
        <v>0.14000000000000001</v>
      </c>
      <c r="R15" s="82">
        <f t="shared" ref="R15:R24" si="5">ROUND(H15/6,3)</f>
        <v>3.55</v>
      </c>
      <c r="S15" s="82">
        <v>1</v>
      </c>
      <c r="T15" s="82">
        <f t="shared" ref="T15:T24" si="6">P15+S15</f>
        <v>1.1519999999999999</v>
      </c>
      <c r="U15" s="82">
        <v>0.875</v>
      </c>
      <c r="V15" s="82">
        <f t="shared" ref="V15:V24" si="7">ROUND(T15/U15,3)</f>
        <v>1.3169999999999999</v>
      </c>
      <c r="W15" s="83">
        <v>3.73</v>
      </c>
      <c r="X15" s="11" t="s">
        <v>86</v>
      </c>
      <c r="Y15" s="11" t="s">
        <v>21</v>
      </c>
    </row>
    <row r="16" spans="1:25" ht="20.100000000000001" customHeight="1">
      <c r="A16" s="11" t="s">
        <v>20</v>
      </c>
      <c r="B16" s="11" t="s">
        <v>91</v>
      </c>
      <c r="C16" s="11">
        <v>85</v>
      </c>
      <c r="D16" s="11">
        <f t="shared" si="0"/>
        <v>185</v>
      </c>
      <c r="E16" s="11">
        <v>18.2</v>
      </c>
      <c r="F16" s="11">
        <f t="shared" si="1"/>
        <v>264</v>
      </c>
      <c r="G16" s="11">
        <v>1.05</v>
      </c>
      <c r="H16" s="11">
        <v>26.7</v>
      </c>
      <c r="I16" s="11">
        <v>60000</v>
      </c>
      <c r="J16" s="11">
        <v>35000</v>
      </c>
      <c r="K16" s="11">
        <v>20000</v>
      </c>
      <c r="L16" s="11">
        <v>1</v>
      </c>
      <c r="M16" s="11">
        <v>1</v>
      </c>
      <c r="N16" s="11">
        <v>0.4</v>
      </c>
      <c r="O16" s="82">
        <f t="shared" si="2"/>
        <v>7.0000000000000001E-3</v>
      </c>
      <c r="P16" s="82">
        <f t="shared" si="3"/>
        <v>0.17799999999999999</v>
      </c>
      <c r="Q16" s="82">
        <f t="shared" si="4"/>
        <v>0.17499999999999999</v>
      </c>
      <c r="R16" s="82">
        <f t="shared" si="5"/>
        <v>4.45</v>
      </c>
      <c r="S16" s="82">
        <v>1</v>
      </c>
      <c r="T16" s="82">
        <f t="shared" si="6"/>
        <v>1.1779999999999999</v>
      </c>
      <c r="U16" s="82">
        <v>0.875</v>
      </c>
      <c r="V16" s="82">
        <f t="shared" si="7"/>
        <v>1.3460000000000001</v>
      </c>
      <c r="W16" s="83">
        <v>3.91</v>
      </c>
      <c r="X16" s="11" t="s">
        <v>86</v>
      </c>
      <c r="Y16" s="11" t="s">
        <v>20</v>
      </c>
    </row>
    <row r="17" spans="1:25" ht="20.100000000000001" customHeight="1">
      <c r="A17" s="11">
        <v>1</v>
      </c>
      <c r="B17" s="11" t="s">
        <v>91</v>
      </c>
      <c r="C17" s="11">
        <v>85</v>
      </c>
      <c r="D17" s="11">
        <f t="shared" si="0"/>
        <v>185</v>
      </c>
      <c r="E17" s="11">
        <v>18.2</v>
      </c>
      <c r="F17" s="11">
        <f t="shared" si="1"/>
        <v>264</v>
      </c>
      <c r="G17" s="11">
        <v>1.3149999999999999</v>
      </c>
      <c r="H17" s="11">
        <v>33.4</v>
      </c>
      <c r="I17" s="11">
        <v>60000</v>
      </c>
      <c r="J17" s="11">
        <v>35000</v>
      </c>
      <c r="K17" s="11">
        <v>20000</v>
      </c>
      <c r="L17" s="11">
        <v>1</v>
      </c>
      <c r="M17" s="11">
        <v>1</v>
      </c>
      <c r="N17" s="11">
        <v>0.4</v>
      </c>
      <c r="O17" s="82">
        <f t="shared" si="2"/>
        <v>8.9999999999999993E-3</v>
      </c>
      <c r="P17" s="82">
        <f t="shared" si="3"/>
        <v>0.22900000000000001</v>
      </c>
      <c r="Q17" s="82">
        <f t="shared" si="4"/>
        <v>0.219</v>
      </c>
      <c r="R17" s="82">
        <f t="shared" si="5"/>
        <v>5.5670000000000002</v>
      </c>
      <c r="S17" s="82">
        <v>1</v>
      </c>
      <c r="T17" s="82">
        <f t="shared" si="6"/>
        <v>1.2290000000000001</v>
      </c>
      <c r="U17" s="82">
        <v>0.875</v>
      </c>
      <c r="V17" s="82">
        <f t="shared" si="7"/>
        <v>1.405</v>
      </c>
      <c r="W17" s="83">
        <v>4.55</v>
      </c>
      <c r="X17" s="11" t="s">
        <v>86</v>
      </c>
      <c r="Y17" s="11">
        <v>1</v>
      </c>
    </row>
    <row r="18" spans="1:25" ht="20.100000000000001" customHeight="1">
      <c r="A18" s="11" t="s">
        <v>19</v>
      </c>
      <c r="B18" s="11" t="s">
        <v>91</v>
      </c>
      <c r="C18" s="11">
        <v>85</v>
      </c>
      <c r="D18" s="11">
        <f t="shared" si="0"/>
        <v>185</v>
      </c>
      <c r="E18" s="11">
        <v>18.2</v>
      </c>
      <c r="F18" s="11">
        <f t="shared" si="1"/>
        <v>264</v>
      </c>
      <c r="G18" s="11">
        <v>1.9</v>
      </c>
      <c r="H18" s="11">
        <v>48.3</v>
      </c>
      <c r="I18" s="11">
        <v>60000</v>
      </c>
      <c r="J18" s="11">
        <v>35000</v>
      </c>
      <c r="K18" s="11">
        <v>20000</v>
      </c>
      <c r="L18" s="11">
        <v>1</v>
      </c>
      <c r="M18" s="11">
        <v>1</v>
      </c>
      <c r="N18" s="11">
        <v>0.4</v>
      </c>
      <c r="O18" s="82">
        <f t="shared" si="2"/>
        <v>1.2E-2</v>
      </c>
      <c r="P18" s="82">
        <f t="shared" si="3"/>
        <v>0.30499999999999999</v>
      </c>
      <c r="Q18" s="82">
        <f t="shared" si="4"/>
        <v>0.317</v>
      </c>
      <c r="R18" s="82">
        <f t="shared" si="5"/>
        <v>8.0500000000000007</v>
      </c>
      <c r="S18" s="82">
        <v>1</v>
      </c>
      <c r="T18" s="82">
        <f t="shared" si="6"/>
        <v>1.3049999999999999</v>
      </c>
      <c r="U18" s="82">
        <v>0.875</v>
      </c>
      <c r="V18" s="82">
        <f t="shared" si="7"/>
        <v>1.4910000000000001</v>
      </c>
      <c r="W18" s="83">
        <v>5.08</v>
      </c>
      <c r="X18" s="11" t="s">
        <v>86</v>
      </c>
      <c r="Y18" s="11" t="s">
        <v>19</v>
      </c>
    </row>
    <row r="19" spans="1:25" ht="20.100000000000001" customHeight="1">
      <c r="A19" s="11">
        <v>2</v>
      </c>
      <c r="B19" s="11" t="s">
        <v>91</v>
      </c>
      <c r="C19" s="11">
        <v>85</v>
      </c>
      <c r="D19" s="11">
        <f t="shared" si="0"/>
        <v>185</v>
      </c>
      <c r="E19" s="11">
        <v>18.2</v>
      </c>
      <c r="F19" s="11">
        <f t="shared" si="1"/>
        <v>264</v>
      </c>
      <c r="G19" s="11">
        <v>2.375</v>
      </c>
      <c r="H19" s="11">
        <v>60.3</v>
      </c>
      <c r="I19" s="11">
        <v>60000</v>
      </c>
      <c r="J19" s="11">
        <v>35000</v>
      </c>
      <c r="K19" s="11">
        <v>20000</v>
      </c>
      <c r="L19" s="11">
        <v>1</v>
      </c>
      <c r="M19" s="11">
        <v>1</v>
      </c>
      <c r="N19" s="11">
        <v>0.4</v>
      </c>
      <c r="O19" s="82">
        <f t="shared" si="2"/>
        <v>1.6E-2</v>
      </c>
      <c r="P19" s="82">
        <f t="shared" si="3"/>
        <v>0.40600000000000003</v>
      </c>
      <c r="Q19" s="82">
        <f t="shared" si="4"/>
        <v>0.39600000000000002</v>
      </c>
      <c r="R19" s="82">
        <f t="shared" si="5"/>
        <v>10.050000000000001</v>
      </c>
      <c r="S19" s="82">
        <v>1</v>
      </c>
      <c r="T19" s="82">
        <f t="shared" si="6"/>
        <v>1.4060000000000001</v>
      </c>
      <c r="U19" s="82">
        <v>0.875</v>
      </c>
      <c r="V19" s="82">
        <f t="shared" si="7"/>
        <v>1.607</v>
      </c>
      <c r="W19" s="83">
        <v>3.91</v>
      </c>
      <c r="X19" s="11" t="s">
        <v>85</v>
      </c>
      <c r="Y19" s="11">
        <v>2</v>
      </c>
    </row>
    <row r="20" spans="1:25" ht="20.100000000000001" customHeight="1">
      <c r="A20" s="11">
        <v>3</v>
      </c>
      <c r="B20" s="11" t="s">
        <v>91</v>
      </c>
      <c r="C20" s="11">
        <v>85</v>
      </c>
      <c r="D20" s="11">
        <f t="shared" si="0"/>
        <v>185</v>
      </c>
      <c r="E20" s="11">
        <v>18.2</v>
      </c>
      <c r="F20" s="11">
        <f t="shared" si="1"/>
        <v>264</v>
      </c>
      <c r="G20" s="11">
        <v>3.5</v>
      </c>
      <c r="H20" s="11">
        <v>88.9</v>
      </c>
      <c r="I20" s="11">
        <v>60000</v>
      </c>
      <c r="J20" s="11">
        <v>35000</v>
      </c>
      <c r="K20" s="11">
        <v>20000</v>
      </c>
      <c r="L20" s="11">
        <v>1</v>
      </c>
      <c r="M20" s="11">
        <v>1</v>
      </c>
      <c r="N20" s="11">
        <v>0.4</v>
      </c>
      <c r="O20" s="82">
        <f t="shared" si="2"/>
        <v>2.3E-2</v>
      </c>
      <c r="P20" s="82">
        <f t="shared" si="3"/>
        <v>0.58399999999999996</v>
      </c>
      <c r="Q20" s="82">
        <f t="shared" si="4"/>
        <v>0.58299999999999996</v>
      </c>
      <c r="R20" s="82">
        <f t="shared" si="5"/>
        <v>14.817</v>
      </c>
      <c r="S20" s="82">
        <v>1</v>
      </c>
      <c r="T20" s="82">
        <f t="shared" si="6"/>
        <v>1.5840000000000001</v>
      </c>
      <c r="U20" s="82">
        <v>0.875</v>
      </c>
      <c r="V20" s="82">
        <f t="shared" si="7"/>
        <v>1.81</v>
      </c>
      <c r="W20" s="83">
        <v>5.49</v>
      </c>
      <c r="X20" s="11" t="s">
        <v>85</v>
      </c>
      <c r="Y20" s="11">
        <v>3</v>
      </c>
    </row>
    <row r="21" spans="1:25" ht="20.100000000000001" customHeight="1">
      <c r="A21" s="11">
        <v>4</v>
      </c>
      <c r="B21" s="11" t="s">
        <v>91</v>
      </c>
      <c r="C21" s="11">
        <v>85</v>
      </c>
      <c r="D21" s="11">
        <f t="shared" si="0"/>
        <v>185</v>
      </c>
      <c r="E21" s="11">
        <v>18.2</v>
      </c>
      <c r="F21" s="11">
        <f t="shared" si="1"/>
        <v>264</v>
      </c>
      <c r="G21" s="11">
        <v>4.5</v>
      </c>
      <c r="H21" s="11">
        <v>114.3</v>
      </c>
      <c r="I21" s="11">
        <v>60000</v>
      </c>
      <c r="J21" s="11">
        <v>35000</v>
      </c>
      <c r="K21" s="11">
        <v>20000</v>
      </c>
      <c r="L21" s="11">
        <v>1</v>
      </c>
      <c r="M21" s="11">
        <v>1</v>
      </c>
      <c r="N21" s="11">
        <v>0.4</v>
      </c>
      <c r="O21" s="82">
        <f t="shared" si="2"/>
        <v>0.03</v>
      </c>
      <c r="P21" s="82">
        <f t="shared" si="3"/>
        <v>0.76200000000000001</v>
      </c>
      <c r="Q21" s="82">
        <f t="shared" si="4"/>
        <v>0.75</v>
      </c>
      <c r="R21" s="82">
        <f t="shared" si="5"/>
        <v>19.05</v>
      </c>
      <c r="S21" s="82">
        <v>1</v>
      </c>
      <c r="T21" s="82">
        <f t="shared" si="6"/>
        <v>1.762</v>
      </c>
      <c r="U21" s="82">
        <v>0.875</v>
      </c>
      <c r="V21" s="82">
        <f t="shared" si="7"/>
        <v>2.0139999999999998</v>
      </c>
      <c r="W21" s="83">
        <v>6.02</v>
      </c>
      <c r="X21" s="11" t="s">
        <v>85</v>
      </c>
      <c r="Y21" s="11">
        <v>4</v>
      </c>
    </row>
    <row r="22" spans="1:25" ht="20.100000000000001" customHeight="1">
      <c r="A22" s="11">
        <v>6</v>
      </c>
      <c r="B22" s="11" t="s">
        <v>91</v>
      </c>
      <c r="C22" s="11">
        <v>85</v>
      </c>
      <c r="D22" s="11">
        <f t="shared" si="0"/>
        <v>185</v>
      </c>
      <c r="E22" s="11">
        <v>18.2</v>
      </c>
      <c r="F22" s="11">
        <f t="shared" si="1"/>
        <v>264</v>
      </c>
      <c r="G22" s="11">
        <v>6.625</v>
      </c>
      <c r="H22" s="11">
        <v>168.3</v>
      </c>
      <c r="I22" s="11">
        <v>60000</v>
      </c>
      <c r="J22" s="11">
        <v>35000</v>
      </c>
      <c r="K22" s="11">
        <v>20000</v>
      </c>
      <c r="L22" s="11">
        <v>1</v>
      </c>
      <c r="M22" s="11">
        <v>1</v>
      </c>
      <c r="N22" s="11">
        <v>0.4</v>
      </c>
      <c r="O22" s="82">
        <f t="shared" si="2"/>
        <v>4.2999999999999997E-2</v>
      </c>
      <c r="P22" s="82">
        <f t="shared" si="3"/>
        <v>1.0920000000000001</v>
      </c>
      <c r="Q22" s="82">
        <f t="shared" si="4"/>
        <v>1.1040000000000001</v>
      </c>
      <c r="R22" s="82">
        <f t="shared" si="5"/>
        <v>28.05</v>
      </c>
      <c r="S22" s="82">
        <v>1</v>
      </c>
      <c r="T22" s="82">
        <f t="shared" si="6"/>
        <v>2.0920000000000001</v>
      </c>
      <c r="U22" s="82">
        <v>0.875</v>
      </c>
      <c r="V22" s="82">
        <f t="shared" si="7"/>
        <v>2.391</v>
      </c>
      <c r="W22" s="83">
        <v>7.11</v>
      </c>
      <c r="X22" s="11" t="s">
        <v>85</v>
      </c>
      <c r="Y22" s="11">
        <v>6</v>
      </c>
    </row>
    <row r="23" spans="1:25" ht="20.100000000000001" customHeight="1">
      <c r="A23" s="11">
        <v>8</v>
      </c>
      <c r="B23" s="11" t="s">
        <v>91</v>
      </c>
      <c r="C23" s="11">
        <v>85</v>
      </c>
      <c r="D23" s="11">
        <f t="shared" si="0"/>
        <v>185</v>
      </c>
      <c r="E23" s="11">
        <v>18.2</v>
      </c>
      <c r="F23" s="11">
        <f t="shared" si="1"/>
        <v>264</v>
      </c>
      <c r="G23" s="11">
        <v>8.625</v>
      </c>
      <c r="H23" s="11">
        <v>219.1</v>
      </c>
      <c r="I23" s="11">
        <v>60000</v>
      </c>
      <c r="J23" s="11">
        <v>35000</v>
      </c>
      <c r="K23" s="11">
        <v>20000</v>
      </c>
      <c r="L23" s="11">
        <v>1</v>
      </c>
      <c r="M23" s="11">
        <v>1</v>
      </c>
      <c r="N23" s="11">
        <v>0.4</v>
      </c>
      <c r="O23" s="82">
        <f t="shared" si="2"/>
        <v>5.7000000000000002E-2</v>
      </c>
      <c r="P23" s="82">
        <f t="shared" si="3"/>
        <v>1.448</v>
      </c>
      <c r="Q23" s="82">
        <f t="shared" si="4"/>
        <v>1.4379999999999999</v>
      </c>
      <c r="R23" s="82">
        <f t="shared" si="5"/>
        <v>36.517000000000003</v>
      </c>
      <c r="S23" s="82">
        <v>1</v>
      </c>
      <c r="T23" s="82">
        <f t="shared" si="6"/>
        <v>2.448</v>
      </c>
      <c r="U23" s="82">
        <v>0.875</v>
      </c>
      <c r="V23" s="82">
        <f t="shared" si="7"/>
        <v>2.798</v>
      </c>
      <c r="W23" s="83">
        <v>6.35</v>
      </c>
      <c r="X23" s="11" t="s">
        <v>104</v>
      </c>
      <c r="Y23" s="11">
        <v>8</v>
      </c>
    </row>
    <row r="24" spans="1:25" ht="20.100000000000001" customHeight="1">
      <c r="A24" s="11">
        <v>10</v>
      </c>
      <c r="B24" s="11" t="s">
        <v>91</v>
      </c>
      <c r="C24" s="11">
        <v>85</v>
      </c>
      <c r="D24" s="11">
        <f t="shared" si="0"/>
        <v>185</v>
      </c>
      <c r="E24" s="11">
        <v>18.2</v>
      </c>
      <c r="F24" s="11">
        <f t="shared" si="1"/>
        <v>264</v>
      </c>
      <c r="G24" s="11">
        <v>10.75</v>
      </c>
      <c r="H24" s="11">
        <v>273</v>
      </c>
      <c r="I24" s="11">
        <v>60000</v>
      </c>
      <c r="J24" s="11">
        <v>35000</v>
      </c>
      <c r="K24" s="11">
        <v>20000</v>
      </c>
      <c r="L24" s="11">
        <v>1</v>
      </c>
      <c r="M24" s="11">
        <v>1</v>
      </c>
      <c r="N24" s="11">
        <v>0.4</v>
      </c>
      <c r="O24" s="82">
        <f t="shared" si="2"/>
        <v>7.0999999999999994E-2</v>
      </c>
      <c r="P24" s="82">
        <f t="shared" si="3"/>
        <v>1.8029999999999999</v>
      </c>
      <c r="Q24" s="82">
        <f t="shared" si="4"/>
        <v>1.792</v>
      </c>
      <c r="R24" s="82">
        <f t="shared" si="5"/>
        <v>45.5</v>
      </c>
      <c r="S24" s="82">
        <v>1</v>
      </c>
      <c r="T24" s="82">
        <f t="shared" si="6"/>
        <v>2.8029999999999999</v>
      </c>
      <c r="U24" s="82">
        <v>0.875</v>
      </c>
      <c r="V24" s="82">
        <f t="shared" si="7"/>
        <v>3.2029999999999998</v>
      </c>
      <c r="W24" s="83">
        <v>6.35</v>
      </c>
      <c r="X24" s="11" t="s">
        <v>104</v>
      </c>
      <c r="Y24" s="11">
        <v>10</v>
      </c>
    </row>
    <row r="25" spans="1:25" ht="50.1" customHeight="1">
      <c r="A25" s="59" t="s">
        <v>71</v>
      </c>
      <c r="B25" s="59"/>
      <c r="C25" s="60" t="s">
        <v>70</v>
      </c>
      <c r="D25" s="60"/>
      <c r="E25" s="60"/>
      <c r="F25" s="60" t="s">
        <v>69</v>
      </c>
      <c r="G25" s="60"/>
      <c r="H25" s="60"/>
      <c r="I25" s="60" t="s">
        <v>68</v>
      </c>
      <c r="J25" s="84"/>
      <c r="K25" s="85"/>
      <c r="L25" s="60" t="s">
        <v>47</v>
      </c>
      <c r="M25" s="60"/>
      <c r="N25" s="60"/>
      <c r="O25" s="60" t="s">
        <v>67</v>
      </c>
      <c r="P25" s="60"/>
      <c r="Q25" s="60"/>
      <c r="R25" s="60" t="s">
        <v>66</v>
      </c>
      <c r="S25" s="60"/>
      <c r="T25" s="60"/>
      <c r="U25" s="61" t="s">
        <v>65</v>
      </c>
      <c r="V25" s="61"/>
      <c r="W25" s="61" t="s">
        <v>64</v>
      </c>
      <c r="X25" s="61"/>
      <c r="Y25" s="62" t="s">
        <v>63</v>
      </c>
    </row>
    <row r="26" spans="1:25" ht="50.1" customHeight="1">
      <c r="A26" s="59" t="s">
        <v>108</v>
      </c>
      <c r="B26" s="59"/>
      <c r="C26" s="86" t="s">
        <v>78</v>
      </c>
      <c r="D26" s="86"/>
      <c r="E26" s="86"/>
      <c r="F26" s="86" t="s">
        <v>120</v>
      </c>
      <c r="G26" s="86"/>
      <c r="H26" s="86"/>
      <c r="I26" s="86" t="s">
        <v>99</v>
      </c>
      <c r="J26" s="65"/>
      <c r="K26" s="67"/>
      <c r="L26" s="86" t="s">
        <v>87</v>
      </c>
      <c r="M26" s="86"/>
      <c r="N26" s="86"/>
      <c r="O26" s="86" t="s">
        <v>58</v>
      </c>
      <c r="P26" s="86"/>
      <c r="Q26" s="86"/>
      <c r="R26" s="86" t="s">
        <v>58</v>
      </c>
      <c r="S26" s="86"/>
      <c r="T26" s="86"/>
      <c r="U26" s="68" t="s">
        <v>58</v>
      </c>
      <c r="V26" s="69">
        <v>85</v>
      </c>
      <c r="W26" s="68" t="s">
        <v>58</v>
      </c>
      <c r="X26" s="68">
        <v>18.2</v>
      </c>
      <c r="Y26" s="70" t="s">
        <v>121</v>
      </c>
    </row>
    <row r="27" spans="1:25" ht="50.1" customHeight="1">
      <c r="A27" s="63" t="s">
        <v>57</v>
      </c>
      <c r="B27" s="64"/>
      <c r="C27" s="71" t="s">
        <v>107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</row>
    <row r="28" spans="1:25" ht="69.75" customHeight="1">
      <c r="A28" s="9" t="s">
        <v>42</v>
      </c>
      <c r="B28" s="9" t="s">
        <v>56</v>
      </c>
      <c r="C28" s="87" t="s">
        <v>55</v>
      </c>
      <c r="D28" s="87"/>
      <c r="E28" s="74" t="s">
        <v>54</v>
      </c>
      <c r="F28" s="75"/>
      <c r="G28" s="76" t="s">
        <v>53</v>
      </c>
      <c r="H28" s="76" t="s">
        <v>53</v>
      </c>
      <c r="I28" s="77" t="s">
        <v>52</v>
      </c>
      <c r="J28" s="77" t="s">
        <v>51</v>
      </c>
      <c r="K28" s="77" t="s">
        <v>50</v>
      </c>
      <c r="L28" s="76" t="s">
        <v>76</v>
      </c>
      <c r="M28" s="76" t="s">
        <v>75</v>
      </c>
      <c r="N28" s="76" t="s">
        <v>74</v>
      </c>
      <c r="O28" s="76" t="s">
        <v>49</v>
      </c>
      <c r="P28" s="76" t="s">
        <v>49</v>
      </c>
      <c r="Q28" s="9" t="s">
        <v>48</v>
      </c>
      <c r="R28" s="9" t="s">
        <v>48</v>
      </c>
      <c r="S28" s="76" t="s">
        <v>47</v>
      </c>
      <c r="T28" s="78" t="s">
        <v>45</v>
      </c>
      <c r="U28" s="76" t="s">
        <v>46</v>
      </c>
      <c r="V28" s="78" t="s">
        <v>45</v>
      </c>
      <c r="W28" s="76" t="s">
        <v>44</v>
      </c>
      <c r="X28" s="76" t="s">
        <v>43</v>
      </c>
      <c r="Y28" s="9" t="s">
        <v>42</v>
      </c>
    </row>
    <row r="29" spans="1:25" ht="50.1" customHeight="1">
      <c r="A29" s="9" t="s">
        <v>22</v>
      </c>
      <c r="B29" s="9"/>
      <c r="C29" s="9" t="s">
        <v>41</v>
      </c>
      <c r="D29" s="9" t="s">
        <v>40</v>
      </c>
      <c r="E29" s="9" t="s">
        <v>39</v>
      </c>
      <c r="F29" s="9" t="s">
        <v>38</v>
      </c>
      <c r="G29" s="9" t="s">
        <v>37</v>
      </c>
      <c r="H29" s="9" t="s">
        <v>36</v>
      </c>
      <c r="I29" s="79" t="s">
        <v>35</v>
      </c>
      <c r="J29" s="79" t="s">
        <v>34</v>
      </c>
      <c r="K29" s="79" t="s">
        <v>33</v>
      </c>
      <c r="L29" s="9" t="s">
        <v>32</v>
      </c>
      <c r="M29" s="9" t="s">
        <v>73</v>
      </c>
      <c r="N29" s="9" t="s">
        <v>72</v>
      </c>
      <c r="O29" s="9" t="s">
        <v>31</v>
      </c>
      <c r="P29" s="9" t="s">
        <v>30</v>
      </c>
      <c r="Q29" s="9" t="s">
        <v>29</v>
      </c>
      <c r="R29" s="9" t="s">
        <v>28</v>
      </c>
      <c r="S29" s="9" t="s">
        <v>27</v>
      </c>
      <c r="T29" s="80" t="s">
        <v>94</v>
      </c>
      <c r="U29" s="81">
        <v>-0.125</v>
      </c>
      <c r="V29" s="80" t="s">
        <v>93</v>
      </c>
      <c r="W29" s="9" t="s">
        <v>92</v>
      </c>
      <c r="X29" s="9" t="s">
        <v>23</v>
      </c>
      <c r="Y29" s="9" t="s">
        <v>22</v>
      </c>
    </row>
    <row r="30" spans="1:25" ht="20.100000000000001" customHeight="1">
      <c r="A30" s="11" t="s">
        <v>21</v>
      </c>
      <c r="B30" s="11" t="s">
        <v>91</v>
      </c>
      <c r="C30" s="11">
        <v>85</v>
      </c>
      <c r="D30" s="11">
        <f t="shared" ref="D30:D42" si="8">(C30*1.8)+32</f>
        <v>185</v>
      </c>
      <c r="E30" s="11">
        <v>18.2</v>
      </c>
      <c r="F30" s="11">
        <f t="shared" ref="F30:F42" si="9">ROUNDUP(E30*14.5038,1)</f>
        <v>264</v>
      </c>
      <c r="G30" s="11">
        <v>0.84</v>
      </c>
      <c r="H30" s="11">
        <v>21.3</v>
      </c>
      <c r="I30" s="11">
        <v>60000</v>
      </c>
      <c r="J30" s="11">
        <v>35000</v>
      </c>
      <c r="K30" s="11">
        <v>20000</v>
      </c>
      <c r="L30" s="11">
        <v>1</v>
      </c>
      <c r="M30" s="11">
        <v>1</v>
      </c>
      <c r="N30" s="11">
        <v>0.4</v>
      </c>
      <c r="O30" s="82">
        <f t="shared" ref="O30:O42" si="10">ROUND((F30*G30)/(2*((K30*L30*M30)+(F30*N30))),3)</f>
        <v>6.0000000000000001E-3</v>
      </c>
      <c r="P30" s="82">
        <f t="shared" ref="P30:P42" si="11">ROUND(O30*25.4,3)</f>
        <v>0.152</v>
      </c>
      <c r="Q30" s="82">
        <f t="shared" ref="Q30:Q42" si="12">ROUND(G30/6,3)</f>
        <v>0.14000000000000001</v>
      </c>
      <c r="R30" s="82">
        <f t="shared" ref="R30:R42" si="13">ROUND(H30/6,3)</f>
        <v>3.55</v>
      </c>
      <c r="S30" s="82">
        <v>3</v>
      </c>
      <c r="T30" s="82">
        <f t="shared" ref="T30:T42" si="14">P30+S30</f>
        <v>3.1520000000000001</v>
      </c>
      <c r="U30" s="82">
        <v>0.875</v>
      </c>
      <c r="V30" s="82">
        <f t="shared" ref="V30:V42" si="15">ROUND(T30/U30,3)</f>
        <v>3.6019999999999999</v>
      </c>
      <c r="W30" s="83">
        <v>3.73</v>
      </c>
      <c r="X30" s="11" t="s">
        <v>86</v>
      </c>
      <c r="Y30" s="11" t="s">
        <v>21</v>
      </c>
    </row>
    <row r="31" spans="1:25" ht="20.100000000000001" customHeight="1">
      <c r="A31" s="11" t="s">
        <v>20</v>
      </c>
      <c r="B31" s="11" t="s">
        <v>91</v>
      </c>
      <c r="C31" s="11">
        <v>85</v>
      </c>
      <c r="D31" s="11">
        <f t="shared" si="8"/>
        <v>185</v>
      </c>
      <c r="E31" s="11">
        <v>18.2</v>
      </c>
      <c r="F31" s="11">
        <f t="shared" si="9"/>
        <v>264</v>
      </c>
      <c r="G31" s="11">
        <v>1.05</v>
      </c>
      <c r="H31" s="11">
        <v>26.7</v>
      </c>
      <c r="I31" s="11">
        <v>60000</v>
      </c>
      <c r="J31" s="11">
        <v>35000</v>
      </c>
      <c r="K31" s="11">
        <v>20000</v>
      </c>
      <c r="L31" s="11">
        <v>1</v>
      </c>
      <c r="M31" s="11">
        <v>1</v>
      </c>
      <c r="N31" s="11">
        <v>0.4</v>
      </c>
      <c r="O31" s="82">
        <f t="shared" si="10"/>
        <v>7.0000000000000001E-3</v>
      </c>
      <c r="P31" s="82">
        <f t="shared" si="11"/>
        <v>0.17799999999999999</v>
      </c>
      <c r="Q31" s="82">
        <f t="shared" si="12"/>
        <v>0.17499999999999999</v>
      </c>
      <c r="R31" s="82">
        <f t="shared" si="13"/>
        <v>4.45</v>
      </c>
      <c r="S31" s="82">
        <v>3</v>
      </c>
      <c r="T31" s="82">
        <f t="shared" si="14"/>
        <v>3.1779999999999999</v>
      </c>
      <c r="U31" s="82">
        <v>0.875</v>
      </c>
      <c r="V31" s="82">
        <f t="shared" si="15"/>
        <v>3.6320000000000001</v>
      </c>
      <c r="W31" s="83">
        <v>3.91</v>
      </c>
      <c r="X31" s="11" t="s">
        <v>86</v>
      </c>
      <c r="Y31" s="11" t="s">
        <v>20</v>
      </c>
    </row>
    <row r="32" spans="1:25" ht="20.100000000000001" customHeight="1">
      <c r="A32" s="11">
        <v>1</v>
      </c>
      <c r="B32" s="11" t="s">
        <v>91</v>
      </c>
      <c r="C32" s="11">
        <v>85</v>
      </c>
      <c r="D32" s="11">
        <f t="shared" si="8"/>
        <v>185</v>
      </c>
      <c r="E32" s="11">
        <v>18.2</v>
      </c>
      <c r="F32" s="11">
        <f t="shared" si="9"/>
        <v>264</v>
      </c>
      <c r="G32" s="11">
        <v>1.3149999999999999</v>
      </c>
      <c r="H32" s="11">
        <v>33.4</v>
      </c>
      <c r="I32" s="11">
        <v>60000</v>
      </c>
      <c r="J32" s="11">
        <v>35000</v>
      </c>
      <c r="K32" s="11">
        <v>20000</v>
      </c>
      <c r="L32" s="11">
        <v>1</v>
      </c>
      <c r="M32" s="11">
        <v>1</v>
      </c>
      <c r="N32" s="11">
        <v>0.4</v>
      </c>
      <c r="O32" s="82">
        <f t="shared" si="10"/>
        <v>8.9999999999999993E-3</v>
      </c>
      <c r="P32" s="82">
        <f t="shared" si="11"/>
        <v>0.22900000000000001</v>
      </c>
      <c r="Q32" s="82">
        <f t="shared" si="12"/>
        <v>0.219</v>
      </c>
      <c r="R32" s="82">
        <f t="shared" si="13"/>
        <v>5.5670000000000002</v>
      </c>
      <c r="S32" s="82">
        <v>3</v>
      </c>
      <c r="T32" s="82">
        <f t="shared" si="14"/>
        <v>3.2290000000000001</v>
      </c>
      <c r="U32" s="82">
        <v>0.875</v>
      </c>
      <c r="V32" s="82">
        <f t="shared" si="15"/>
        <v>3.69</v>
      </c>
      <c r="W32" s="83">
        <v>4.55</v>
      </c>
      <c r="X32" s="11" t="s">
        <v>86</v>
      </c>
      <c r="Y32" s="11">
        <v>1</v>
      </c>
    </row>
    <row r="33" spans="1:25" ht="20.100000000000001" customHeight="1">
      <c r="A33" s="11" t="s">
        <v>19</v>
      </c>
      <c r="B33" s="11" t="s">
        <v>91</v>
      </c>
      <c r="C33" s="11">
        <v>85</v>
      </c>
      <c r="D33" s="11">
        <f t="shared" si="8"/>
        <v>185</v>
      </c>
      <c r="E33" s="11">
        <v>18.2</v>
      </c>
      <c r="F33" s="11">
        <f t="shared" si="9"/>
        <v>264</v>
      </c>
      <c r="G33" s="11">
        <v>1.9</v>
      </c>
      <c r="H33" s="11">
        <v>48.3</v>
      </c>
      <c r="I33" s="11">
        <v>60000</v>
      </c>
      <c r="J33" s="11">
        <v>35000</v>
      </c>
      <c r="K33" s="11">
        <v>20000</v>
      </c>
      <c r="L33" s="11">
        <v>1</v>
      </c>
      <c r="M33" s="11">
        <v>1</v>
      </c>
      <c r="N33" s="11">
        <v>0.4</v>
      </c>
      <c r="O33" s="82">
        <f t="shared" si="10"/>
        <v>1.2E-2</v>
      </c>
      <c r="P33" s="82">
        <f t="shared" si="11"/>
        <v>0.30499999999999999</v>
      </c>
      <c r="Q33" s="82">
        <f t="shared" si="12"/>
        <v>0.317</v>
      </c>
      <c r="R33" s="82">
        <f t="shared" si="13"/>
        <v>8.0500000000000007</v>
      </c>
      <c r="S33" s="82">
        <v>3</v>
      </c>
      <c r="T33" s="82">
        <f t="shared" si="14"/>
        <v>3.3050000000000002</v>
      </c>
      <c r="U33" s="82">
        <v>0.875</v>
      </c>
      <c r="V33" s="82">
        <f t="shared" si="15"/>
        <v>3.7770000000000001</v>
      </c>
      <c r="W33" s="83">
        <v>5.08</v>
      </c>
      <c r="X33" s="11" t="s">
        <v>86</v>
      </c>
      <c r="Y33" s="11" t="s">
        <v>19</v>
      </c>
    </row>
    <row r="34" spans="1:25" ht="20.100000000000001" customHeight="1">
      <c r="A34" s="11">
        <v>2</v>
      </c>
      <c r="B34" s="11" t="s">
        <v>91</v>
      </c>
      <c r="C34" s="11">
        <v>85</v>
      </c>
      <c r="D34" s="11">
        <f t="shared" si="8"/>
        <v>185</v>
      </c>
      <c r="E34" s="11">
        <v>18.2</v>
      </c>
      <c r="F34" s="11">
        <f t="shared" si="9"/>
        <v>264</v>
      </c>
      <c r="G34" s="11">
        <v>2.375</v>
      </c>
      <c r="H34" s="11">
        <v>60.3</v>
      </c>
      <c r="I34" s="11">
        <v>60000</v>
      </c>
      <c r="J34" s="11">
        <v>35000</v>
      </c>
      <c r="K34" s="11">
        <v>20000</v>
      </c>
      <c r="L34" s="11">
        <v>1</v>
      </c>
      <c r="M34" s="11">
        <v>1</v>
      </c>
      <c r="N34" s="11">
        <v>0.4</v>
      </c>
      <c r="O34" s="82">
        <f t="shared" si="10"/>
        <v>1.6E-2</v>
      </c>
      <c r="P34" s="82">
        <f t="shared" si="11"/>
        <v>0.40600000000000003</v>
      </c>
      <c r="Q34" s="82">
        <f t="shared" si="12"/>
        <v>0.39600000000000002</v>
      </c>
      <c r="R34" s="82">
        <f t="shared" si="13"/>
        <v>10.050000000000001</v>
      </c>
      <c r="S34" s="82">
        <v>3</v>
      </c>
      <c r="T34" s="82">
        <f t="shared" si="14"/>
        <v>3.4060000000000001</v>
      </c>
      <c r="U34" s="82">
        <v>0.875</v>
      </c>
      <c r="V34" s="88">
        <f t="shared" si="15"/>
        <v>3.8929999999999998</v>
      </c>
      <c r="W34" s="89">
        <v>5.54</v>
      </c>
      <c r="X34" s="10" t="s">
        <v>86</v>
      </c>
      <c r="Y34" s="11">
        <v>2</v>
      </c>
    </row>
    <row r="35" spans="1:25" ht="20.100000000000001" customHeight="1">
      <c r="A35" s="11">
        <v>3</v>
      </c>
      <c r="B35" s="11" t="s">
        <v>91</v>
      </c>
      <c r="C35" s="11">
        <v>85</v>
      </c>
      <c r="D35" s="11">
        <f t="shared" si="8"/>
        <v>185</v>
      </c>
      <c r="E35" s="11">
        <v>18.2</v>
      </c>
      <c r="F35" s="11">
        <f t="shared" si="9"/>
        <v>264</v>
      </c>
      <c r="G35" s="11">
        <v>3.5</v>
      </c>
      <c r="H35" s="11">
        <v>88.9</v>
      </c>
      <c r="I35" s="11">
        <v>60000</v>
      </c>
      <c r="J35" s="11">
        <v>35000</v>
      </c>
      <c r="K35" s="11">
        <v>20000</v>
      </c>
      <c r="L35" s="11">
        <v>1</v>
      </c>
      <c r="M35" s="11">
        <v>1</v>
      </c>
      <c r="N35" s="11">
        <v>0.4</v>
      </c>
      <c r="O35" s="82">
        <f t="shared" si="10"/>
        <v>2.3E-2</v>
      </c>
      <c r="P35" s="82">
        <f t="shared" si="11"/>
        <v>0.58399999999999996</v>
      </c>
      <c r="Q35" s="82">
        <f t="shared" si="12"/>
        <v>0.58299999999999996</v>
      </c>
      <c r="R35" s="82">
        <f t="shared" si="13"/>
        <v>14.817</v>
      </c>
      <c r="S35" s="82">
        <v>3</v>
      </c>
      <c r="T35" s="82">
        <f t="shared" si="14"/>
        <v>3.5840000000000001</v>
      </c>
      <c r="U35" s="82">
        <v>0.875</v>
      </c>
      <c r="V35" s="82">
        <f t="shared" si="15"/>
        <v>4.0960000000000001</v>
      </c>
      <c r="W35" s="83">
        <v>5.49</v>
      </c>
      <c r="X35" s="11" t="s">
        <v>85</v>
      </c>
      <c r="Y35" s="11">
        <v>3</v>
      </c>
    </row>
    <row r="36" spans="1:25" ht="20.100000000000001" customHeight="1">
      <c r="A36" s="11">
        <v>4</v>
      </c>
      <c r="B36" s="11" t="s">
        <v>91</v>
      </c>
      <c r="C36" s="11">
        <v>85</v>
      </c>
      <c r="D36" s="11">
        <f t="shared" si="8"/>
        <v>185</v>
      </c>
      <c r="E36" s="11">
        <v>18.2</v>
      </c>
      <c r="F36" s="11">
        <f t="shared" si="9"/>
        <v>264</v>
      </c>
      <c r="G36" s="11">
        <v>4.5</v>
      </c>
      <c r="H36" s="11">
        <v>114.3</v>
      </c>
      <c r="I36" s="11">
        <v>60000</v>
      </c>
      <c r="J36" s="11">
        <v>35000</v>
      </c>
      <c r="K36" s="11">
        <v>20000</v>
      </c>
      <c r="L36" s="11">
        <v>1</v>
      </c>
      <c r="M36" s="11">
        <v>1</v>
      </c>
      <c r="N36" s="11">
        <v>0.4</v>
      </c>
      <c r="O36" s="82">
        <f t="shared" si="10"/>
        <v>0.03</v>
      </c>
      <c r="P36" s="82">
        <f t="shared" si="11"/>
        <v>0.76200000000000001</v>
      </c>
      <c r="Q36" s="82">
        <f t="shared" si="12"/>
        <v>0.75</v>
      </c>
      <c r="R36" s="82">
        <f t="shared" si="13"/>
        <v>19.05</v>
      </c>
      <c r="S36" s="82">
        <v>3</v>
      </c>
      <c r="T36" s="82">
        <f t="shared" si="14"/>
        <v>3.762</v>
      </c>
      <c r="U36" s="82">
        <v>0.875</v>
      </c>
      <c r="V36" s="82">
        <f t="shared" si="15"/>
        <v>4.2990000000000004</v>
      </c>
      <c r="W36" s="83">
        <v>6.02</v>
      </c>
      <c r="X36" s="11" t="s">
        <v>85</v>
      </c>
      <c r="Y36" s="11">
        <v>4</v>
      </c>
    </row>
    <row r="37" spans="1:25" ht="20.100000000000001" customHeight="1">
      <c r="A37" s="11">
        <v>6</v>
      </c>
      <c r="B37" s="11" t="s">
        <v>91</v>
      </c>
      <c r="C37" s="11">
        <v>85</v>
      </c>
      <c r="D37" s="11">
        <f t="shared" si="8"/>
        <v>185</v>
      </c>
      <c r="E37" s="11">
        <v>18.2</v>
      </c>
      <c r="F37" s="11">
        <f t="shared" si="9"/>
        <v>264</v>
      </c>
      <c r="G37" s="11">
        <v>6.625</v>
      </c>
      <c r="H37" s="11">
        <v>168.3</v>
      </c>
      <c r="I37" s="11">
        <v>60000</v>
      </c>
      <c r="J37" s="11">
        <v>35000</v>
      </c>
      <c r="K37" s="11">
        <v>20000</v>
      </c>
      <c r="L37" s="11">
        <v>1</v>
      </c>
      <c r="M37" s="11">
        <v>1</v>
      </c>
      <c r="N37" s="11">
        <v>0.4</v>
      </c>
      <c r="O37" s="82">
        <f t="shared" si="10"/>
        <v>4.2999999999999997E-2</v>
      </c>
      <c r="P37" s="82">
        <f t="shared" si="11"/>
        <v>1.0920000000000001</v>
      </c>
      <c r="Q37" s="82">
        <f t="shared" si="12"/>
        <v>1.1040000000000001</v>
      </c>
      <c r="R37" s="82">
        <f t="shared" si="13"/>
        <v>28.05</v>
      </c>
      <c r="S37" s="82">
        <v>3</v>
      </c>
      <c r="T37" s="82">
        <f t="shared" si="14"/>
        <v>4.0920000000000005</v>
      </c>
      <c r="U37" s="82">
        <v>0.875</v>
      </c>
      <c r="V37" s="82">
        <f t="shared" si="15"/>
        <v>4.6769999999999996</v>
      </c>
      <c r="W37" s="83">
        <v>7.11</v>
      </c>
      <c r="X37" s="11" t="s">
        <v>85</v>
      </c>
      <c r="Y37" s="11">
        <v>6</v>
      </c>
    </row>
    <row r="38" spans="1:25" ht="20.100000000000001" customHeight="1">
      <c r="A38" s="11">
        <v>8</v>
      </c>
      <c r="B38" s="11" t="s">
        <v>91</v>
      </c>
      <c r="C38" s="11">
        <v>85</v>
      </c>
      <c r="D38" s="11">
        <f t="shared" si="8"/>
        <v>185</v>
      </c>
      <c r="E38" s="11">
        <v>18.2</v>
      </c>
      <c r="F38" s="11">
        <f t="shared" si="9"/>
        <v>264</v>
      </c>
      <c r="G38" s="11">
        <v>8.625</v>
      </c>
      <c r="H38" s="11">
        <v>219.1</v>
      </c>
      <c r="I38" s="11">
        <v>60000</v>
      </c>
      <c r="J38" s="11">
        <v>35000</v>
      </c>
      <c r="K38" s="11">
        <v>20000</v>
      </c>
      <c r="L38" s="11">
        <v>1</v>
      </c>
      <c r="M38" s="11">
        <v>1</v>
      </c>
      <c r="N38" s="11">
        <v>0.4</v>
      </c>
      <c r="O38" s="82">
        <f t="shared" si="10"/>
        <v>5.7000000000000002E-2</v>
      </c>
      <c r="P38" s="82">
        <f t="shared" si="11"/>
        <v>1.448</v>
      </c>
      <c r="Q38" s="82">
        <f t="shared" si="12"/>
        <v>1.4379999999999999</v>
      </c>
      <c r="R38" s="82">
        <f t="shared" si="13"/>
        <v>36.517000000000003</v>
      </c>
      <c r="S38" s="82">
        <v>3</v>
      </c>
      <c r="T38" s="82">
        <f t="shared" si="14"/>
        <v>4.4480000000000004</v>
      </c>
      <c r="U38" s="82">
        <v>0.875</v>
      </c>
      <c r="V38" s="82">
        <f t="shared" si="15"/>
        <v>5.0830000000000002</v>
      </c>
      <c r="W38" s="83">
        <v>6.35</v>
      </c>
      <c r="X38" s="11" t="s">
        <v>104</v>
      </c>
      <c r="Y38" s="11">
        <v>8</v>
      </c>
    </row>
    <row r="39" spans="1:25" ht="20.100000000000001" customHeight="1">
      <c r="A39" s="11">
        <v>10</v>
      </c>
      <c r="B39" s="11" t="s">
        <v>91</v>
      </c>
      <c r="C39" s="11">
        <v>85</v>
      </c>
      <c r="D39" s="11">
        <f t="shared" si="8"/>
        <v>185</v>
      </c>
      <c r="E39" s="11">
        <v>18.2</v>
      </c>
      <c r="F39" s="11">
        <f t="shared" si="9"/>
        <v>264</v>
      </c>
      <c r="G39" s="11">
        <v>10.75</v>
      </c>
      <c r="H39" s="11">
        <v>273</v>
      </c>
      <c r="I39" s="11">
        <v>60000</v>
      </c>
      <c r="J39" s="11">
        <v>35000</v>
      </c>
      <c r="K39" s="11">
        <v>20000</v>
      </c>
      <c r="L39" s="11">
        <v>1</v>
      </c>
      <c r="M39" s="11">
        <v>1</v>
      </c>
      <c r="N39" s="11">
        <v>0.4</v>
      </c>
      <c r="O39" s="82">
        <f t="shared" si="10"/>
        <v>7.0999999999999994E-2</v>
      </c>
      <c r="P39" s="82">
        <f t="shared" si="11"/>
        <v>1.8029999999999999</v>
      </c>
      <c r="Q39" s="82">
        <f t="shared" si="12"/>
        <v>1.792</v>
      </c>
      <c r="R39" s="82">
        <f t="shared" si="13"/>
        <v>45.5</v>
      </c>
      <c r="S39" s="82">
        <v>3</v>
      </c>
      <c r="T39" s="82">
        <f t="shared" si="14"/>
        <v>4.8029999999999999</v>
      </c>
      <c r="U39" s="82">
        <v>0.875</v>
      </c>
      <c r="V39" s="82">
        <f t="shared" si="15"/>
        <v>5.4889999999999999</v>
      </c>
      <c r="W39" s="83">
        <v>6.35</v>
      </c>
      <c r="X39" s="11" t="s">
        <v>104</v>
      </c>
      <c r="Y39" s="11">
        <v>10</v>
      </c>
    </row>
    <row r="40" spans="1:25" ht="20.100000000000001" customHeight="1">
      <c r="A40" s="11">
        <v>12</v>
      </c>
      <c r="B40" s="11" t="s">
        <v>91</v>
      </c>
      <c r="C40" s="11">
        <v>85</v>
      </c>
      <c r="D40" s="11">
        <f t="shared" si="8"/>
        <v>185</v>
      </c>
      <c r="E40" s="11">
        <v>18.2</v>
      </c>
      <c r="F40" s="11">
        <f t="shared" si="9"/>
        <v>264</v>
      </c>
      <c r="G40" s="11">
        <v>12.75</v>
      </c>
      <c r="H40" s="11">
        <v>323.8</v>
      </c>
      <c r="I40" s="11">
        <v>60000</v>
      </c>
      <c r="J40" s="11">
        <v>35000</v>
      </c>
      <c r="K40" s="11">
        <v>20000</v>
      </c>
      <c r="L40" s="11">
        <v>1</v>
      </c>
      <c r="M40" s="11">
        <v>1</v>
      </c>
      <c r="N40" s="11">
        <v>0.4</v>
      </c>
      <c r="O40" s="82">
        <f t="shared" si="10"/>
        <v>8.4000000000000005E-2</v>
      </c>
      <c r="P40" s="82">
        <f t="shared" si="11"/>
        <v>2.1339999999999999</v>
      </c>
      <c r="Q40" s="82">
        <f t="shared" si="12"/>
        <v>2.125</v>
      </c>
      <c r="R40" s="82">
        <f t="shared" si="13"/>
        <v>53.966999999999999</v>
      </c>
      <c r="S40" s="82">
        <v>3</v>
      </c>
      <c r="T40" s="82">
        <f t="shared" si="14"/>
        <v>5.1340000000000003</v>
      </c>
      <c r="U40" s="82">
        <v>0.875</v>
      </c>
      <c r="V40" s="82">
        <f t="shared" si="15"/>
        <v>5.867</v>
      </c>
      <c r="W40" s="83">
        <v>6.35</v>
      </c>
      <c r="X40" s="11" t="s">
        <v>104</v>
      </c>
      <c r="Y40" s="11">
        <v>12</v>
      </c>
    </row>
    <row r="41" spans="1:25" ht="20.100000000000001" customHeight="1">
      <c r="A41" s="11">
        <v>14</v>
      </c>
      <c r="B41" s="11" t="s">
        <v>91</v>
      </c>
      <c r="C41" s="11">
        <v>85</v>
      </c>
      <c r="D41" s="11">
        <f t="shared" si="8"/>
        <v>185</v>
      </c>
      <c r="E41" s="11">
        <v>18.2</v>
      </c>
      <c r="F41" s="11">
        <f t="shared" si="9"/>
        <v>264</v>
      </c>
      <c r="G41" s="11">
        <v>14</v>
      </c>
      <c r="H41" s="11">
        <v>355.6</v>
      </c>
      <c r="I41" s="11">
        <v>60000</v>
      </c>
      <c r="J41" s="11">
        <v>35000</v>
      </c>
      <c r="K41" s="11">
        <v>20000</v>
      </c>
      <c r="L41" s="11">
        <v>1</v>
      </c>
      <c r="M41" s="11">
        <v>1</v>
      </c>
      <c r="N41" s="11">
        <v>0.4</v>
      </c>
      <c r="O41" s="82">
        <f t="shared" si="10"/>
        <v>9.1999999999999998E-2</v>
      </c>
      <c r="P41" s="82">
        <f t="shared" si="11"/>
        <v>2.3370000000000002</v>
      </c>
      <c r="Q41" s="82">
        <f t="shared" si="12"/>
        <v>2.3330000000000002</v>
      </c>
      <c r="R41" s="82">
        <f t="shared" si="13"/>
        <v>59.267000000000003</v>
      </c>
      <c r="S41" s="82">
        <v>3</v>
      </c>
      <c r="T41" s="82">
        <f t="shared" si="14"/>
        <v>5.3369999999999997</v>
      </c>
      <c r="U41" s="82">
        <v>0.875</v>
      </c>
      <c r="V41" s="82">
        <f t="shared" si="15"/>
        <v>6.0990000000000002</v>
      </c>
      <c r="W41" s="83">
        <v>7.92</v>
      </c>
      <c r="X41" s="11" t="s">
        <v>104</v>
      </c>
      <c r="Y41" s="11">
        <v>14</v>
      </c>
    </row>
    <row r="42" spans="1:25" ht="20.100000000000001" customHeight="1">
      <c r="A42" s="11">
        <v>16</v>
      </c>
      <c r="B42" s="11" t="s">
        <v>91</v>
      </c>
      <c r="C42" s="11">
        <v>85</v>
      </c>
      <c r="D42" s="11">
        <f t="shared" si="8"/>
        <v>185</v>
      </c>
      <c r="E42" s="11">
        <v>18.2</v>
      </c>
      <c r="F42" s="11">
        <f t="shared" si="9"/>
        <v>264</v>
      </c>
      <c r="G42" s="11">
        <v>16</v>
      </c>
      <c r="H42" s="11">
        <v>406.4</v>
      </c>
      <c r="I42" s="11">
        <v>60000</v>
      </c>
      <c r="J42" s="11">
        <v>35000</v>
      </c>
      <c r="K42" s="11">
        <v>20000</v>
      </c>
      <c r="L42" s="11">
        <v>1</v>
      </c>
      <c r="M42" s="11">
        <v>1</v>
      </c>
      <c r="N42" s="11">
        <v>0.4</v>
      </c>
      <c r="O42" s="82">
        <f t="shared" si="10"/>
        <v>0.105</v>
      </c>
      <c r="P42" s="82">
        <f t="shared" si="11"/>
        <v>2.6669999999999998</v>
      </c>
      <c r="Q42" s="82">
        <f t="shared" si="12"/>
        <v>2.6669999999999998</v>
      </c>
      <c r="R42" s="82">
        <f t="shared" si="13"/>
        <v>67.733000000000004</v>
      </c>
      <c r="S42" s="82">
        <v>3</v>
      </c>
      <c r="T42" s="82">
        <f t="shared" si="14"/>
        <v>5.6669999999999998</v>
      </c>
      <c r="U42" s="82">
        <v>0.875</v>
      </c>
      <c r="V42" s="82">
        <f t="shared" si="15"/>
        <v>6.4770000000000003</v>
      </c>
      <c r="W42" s="83">
        <v>7.92</v>
      </c>
      <c r="X42" s="11" t="s">
        <v>104</v>
      </c>
      <c r="Y42" s="11">
        <v>16</v>
      </c>
    </row>
    <row r="43" spans="1:25" ht="50.1" customHeight="1">
      <c r="A43" s="59" t="s">
        <v>71</v>
      </c>
      <c r="B43" s="59"/>
      <c r="C43" s="60" t="s">
        <v>70</v>
      </c>
      <c r="D43" s="60"/>
      <c r="E43" s="60"/>
      <c r="F43" s="60" t="s">
        <v>69</v>
      </c>
      <c r="G43" s="60"/>
      <c r="H43" s="60"/>
      <c r="I43" s="60" t="s">
        <v>68</v>
      </c>
      <c r="J43" s="84"/>
      <c r="K43" s="85"/>
      <c r="L43" s="60" t="s">
        <v>47</v>
      </c>
      <c r="M43" s="60"/>
      <c r="N43" s="60"/>
      <c r="O43" s="60" t="s">
        <v>67</v>
      </c>
      <c r="P43" s="60"/>
      <c r="Q43" s="60"/>
      <c r="R43" s="60" t="s">
        <v>66</v>
      </c>
      <c r="S43" s="60"/>
      <c r="T43" s="60"/>
      <c r="U43" s="61" t="s">
        <v>65</v>
      </c>
      <c r="V43" s="61"/>
      <c r="W43" s="61" t="s">
        <v>64</v>
      </c>
      <c r="X43" s="61"/>
      <c r="Y43" s="62" t="s">
        <v>63</v>
      </c>
    </row>
    <row r="44" spans="1:25" ht="50.1" customHeight="1">
      <c r="A44" s="59" t="s">
        <v>106</v>
      </c>
      <c r="B44" s="59"/>
      <c r="C44" s="86" t="s">
        <v>78</v>
      </c>
      <c r="D44" s="86"/>
      <c r="E44" s="86"/>
      <c r="F44" s="86" t="s">
        <v>96</v>
      </c>
      <c r="G44" s="86"/>
      <c r="H44" s="86"/>
      <c r="I44" s="86" t="s">
        <v>99</v>
      </c>
      <c r="J44" s="65"/>
      <c r="K44" s="67"/>
      <c r="L44" s="86" t="s">
        <v>87</v>
      </c>
      <c r="M44" s="86"/>
      <c r="N44" s="86"/>
      <c r="O44" s="86" t="s">
        <v>95</v>
      </c>
      <c r="P44" s="86"/>
      <c r="Q44" s="86"/>
      <c r="R44" s="86" t="s">
        <v>59</v>
      </c>
      <c r="S44" s="86"/>
      <c r="T44" s="86"/>
      <c r="U44" s="68" t="s">
        <v>58</v>
      </c>
      <c r="V44" s="69">
        <v>85</v>
      </c>
      <c r="W44" s="68" t="s">
        <v>58</v>
      </c>
      <c r="X44" s="68">
        <v>18.2</v>
      </c>
      <c r="Y44" s="70" t="s">
        <v>121</v>
      </c>
    </row>
    <row r="45" spans="1:25" ht="50.1" customHeight="1">
      <c r="A45" s="63" t="s">
        <v>57</v>
      </c>
      <c r="B45" s="64"/>
      <c r="C45" s="110" t="s">
        <v>124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2"/>
    </row>
    <row r="46" spans="1:25" ht="69.75" customHeight="1">
      <c r="A46" s="9" t="s">
        <v>42</v>
      </c>
      <c r="B46" s="9" t="s">
        <v>56</v>
      </c>
      <c r="C46" s="87" t="s">
        <v>55</v>
      </c>
      <c r="D46" s="87"/>
      <c r="E46" s="74" t="s">
        <v>54</v>
      </c>
      <c r="F46" s="75"/>
      <c r="G46" s="76" t="s">
        <v>53</v>
      </c>
      <c r="H46" s="76" t="s">
        <v>53</v>
      </c>
      <c r="I46" s="77" t="s">
        <v>52</v>
      </c>
      <c r="J46" s="77" t="s">
        <v>51</v>
      </c>
      <c r="K46" s="77" t="s">
        <v>50</v>
      </c>
      <c r="L46" s="76" t="s">
        <v>76</v>
      </c>
      <c r="M46" s="76" t="s">
        <v>75</v>
      </c>
      <c r="N46" s="76" t="s">
        <v>74</v>
      </c>
      <c r="O46" s="76" t="s">
        <v>49</v>
      </c>
      <c r="P46" s="76" t="s">
        <v>49</v>
      </c>
      <c r="Q46" s="9" t="s">
        <v>48</v>
      </c>
      <c r="R46" s="9" t="s">
        <v>48</v>
      </c>
      <c r="S46" s="76" t="s">
        <v>47</v>
      </c>
      <c r="T46" s="78" t="s">
        <v>45</v>
      </c>
      <c r="U46" s="76" t="s">
        <v>46</v>
      </c>
      <c r="V46" s="78" t="s">
        <v>45</v>
      </c>
      <c r="W46" s="76" t="s">
        <v>44</v>
      </c>
      <c r="X46" s="76" t="s">
        <v>43</v>
      </c>
      <c r="Y46" s="9" t="s">
        <v>42</v>
      </c>
    </row>
    <row r="47" spans="1:25" ht="50.1" customHeight="1">
      <c r="A47" s="9" t="s">
        <v>22</v>
      </c>
      <c r="B47" s="9"/>
      <c r="C47" s="9" t="s">
        <v>41</v>
      </c>
      <c r="D47" s="9" t="s">
        <v>40</v>
      </c>
      <c r="E47" s="9" t="s">
        <v>39</v>
      </c>
      <c r="F47" s="9" t="s">
        <v>38</v>
      </c>
      <c r="G47" s="9" t="s">
        <v>37</v>
      </c>
      <c r="H47" s="9" t="s">
        <v>36</v>
      </c>
      <c r="I47" s="79" t="s">
        <v>35</v>
      </c>
      <c r="J47" s="79" t="s">
        <v>34</v>
      </c>
      <c r="K47" s="79" t="s">
        <v>33</v>
      </c>
      <c r="L47" s="9" t="s">
        <v>32</v>
      </c>
      <c r="M47" s="9" t="s">
        <v>73</v>
      </c>
      <c r="N47" s="9" t="s">
        <v>72</v>
      </c>
      <c r="O47" s="9" t="s">
        <v>31</v>
      </c>
      <c r="P47" s="9" t="s">
        <v>30</v>
      </c>
      <c r="Q47" s="9" t="s">
        <v>29</v>
      </c>
      <c r="R47" s="9" t="s">
        <v>28</v>
      </c>
      <c r="S47" s="9" t="s">
        <v>27</v>
      </c>
      <c r="T47" s="80" t="s">
        <v>94</v>
      </c>
      <c r="U47" s="81">
        <v>-0.125</v>
      </c>
      <c r="V47" s="80" t="s">
        <v>93</v>
      </c>
      <c r="W47" s="9" t="s">
        <v>92</v>
      </c>
      <c r="X47" s="9" t="s">
        <v>23</v>
      </c>
      <c r="Y47" s="9" t="s">
        <v>22</v>
      </c>
    </row>
    <row r="48" spans="1:25" ht="20.100000000000001" customHeight="1">
      <c r="A48" s="11" t="s">
        <v>21</v>
      </c>
      <c r="B48" s="11" t="s">
        <v>91</v>
      </c>
      <c r="C48" s="11">
        <v>85</v>
      </c>
      <c r="D48" s="11">
        <f t="shared" ref="D48:D60" si="16">(C48*1.8)+32</f>
        <v>185</v>
      </c>
      <c r="E48" s="11">
        <v>18.2</v>
      </c>
      <c r="F48" s="11">
        <f t="shared" ref="F48:F60" si="17">ROUNDUP(E48*14.5038,1)</f>
        <v>264</v>
      </c>
      <c r="G48" s="11">
        <v>0.84</v>
      </c>
      <c r="H48" s="11">
        <v>21.3</v>
      </c>
      <c r="I48" s="11">
        <v>60000</v>
      </c>
      <c r="J48" s="11">
        <v>35000</v>
      </c>
      <c r="K48" s="11">
        <v>20000</v>
      </c>
      <c r="L48" s="11">
        <v>1</v>
      </c>
      <c r="M48" s="11">
        <v>1</v>
      </c>
      <c r="N48" s="11">
        <v>0.4</v>
      </c>
      <c r="O48" s="82">
        <f t="shared" ref="O48:O60" si="18">ROUND((F48*G48)/(2*((K48*L48*M48)+(F48*N48))),3)</f>
        <v>6.0000000000000001E-3</v>
      </c>
      <c r="P48" s="82">
        <f t="shared" ref="P48:P60" si="19">ROUND(O48*25.4,3)</f>
        <v>0.152</v>
      </c>
      <c r="Q48" s="82">
        <f t="shared" ref="Q48:Q60" si="20">ROUND(G48/6,3)</f>
        <v>0.14000000000000001</v>
      </c>
      <c r="R48" s="82">
        <f t="shared" ref="R48:R60" si="21">ROUND(H48/6,3)</f>
        <v>3.55</v>
      </c>
      <c r="S48" s="82">
        <v>3</v>
      </c>
      <c r="T48" s="82">
        <f t="shared" ref="T48:T60" si="22">P48+S48</f>
        <v>3.1520000000000001</v>
      </c>
      <c r="U48" s="82">
        <v>0.875</v>
      </c>
      <c r="V48" s="82">
        <f t="shared" ref="V48:V60" si="23">ROUND(T48/U48,3)</f>
        <v>3.6019999999999999</v>
      </c>
      <c r="W48" s="83">
        <v>3.73</v>
      </c>
      <c r="X48" s="11" t="s">
        <v>86</v>
      </c>
      <c r="Y48" s="11" t="s">
        <v>21</v>
      </c>
    </row>
    <row r="49" spans="1:25" ht="20.100000000000001" customHeight="1">
      <c r="A49" s="11" t="s">
        <v>20</v>
      </c>
      <c r="B49" s="11" t="s">
        <v>91</v>
      </c>
      <c r="C49" s="11">
        <v>85</v>
      </c>
      <c r="D49" s="11">
        <f t="shared" si="16"/>
        <v>185</v>
      </c>
      <c r="E49" s="11">
        <v>18.2</v>
      </c>
      <c r="F49" s="11">
        <f t="shared" si="17"/>
        <v>264</v>
      </c>
      <c r="G49" s="11">
        <v>1.05</v>
      </c>
      <c r="H49" s="11">
        <v>26.7</v>
      </c>
      <c r="I49" s="11">
        <v>60000</v>
      </c>
      <c r="J49" s="11">
        <v>35000</v>
      </c>
      <c r="K49" s="11">
        <v>20000</v>
      </c>
      <c r="L49" s="11">
        <v>1</v>
      </c>
      <c r="M49" s="11">
        <v>1</v>
      </c>
      <c r="N49" s="11">
        <v>0.4</v>
      </c>
      <c r="O49" s="82">
        <f t="shared" si="18"/>
        <v>7.0000000000000001E-3</v>
      </c>
      <c r="P49" s="82">
        <f t="shared" si="19"/>
        <v>0.17799999999999999</v>
      </c>
      <c r="Q49" s="82">
        <f t="shared" si="20"/>
        <v>0.17499999999999999</v>
      </c>
      <c r="R49" s="82">
        <f t="shared" si="21"/>
        <v>4.45</v>
      </c>
      <c r="S49" s="82">
        <v>3</v>
      </c>
      <c r="T49" s="82">
        <f t="shared" si="22"/>
        <v>3.1779999999999999</v>
      </c>
      <c r="U49" s="82">
        <v>0.875</v>
      </c>
      <c r="V49" s="82">
        <f t="shared" si="23"/>
        <v>3.6320000000000001</v>
      </c>
      <c r="W49" s="83">
        <v>3.91</v>
      </c>
      <c r="X49" s="11" t="s">
        <v>86</v>
      </c>
      <c r="Y49" s="11" t="s">
        <v>20</v>
      </c>
    </row>
    <row r="50" spans="1:25" ht="20.100000000000001" customHeight="1">
      <c r="A50" s="11">
        <v>1</v>
      </c>
      <c r="B50" s="11" t="s">
        <v>91</v>
      </c>
      <c r="C50" s="11">
        <v>85</v>
      </c>
      <c r="D50" s="11">
        <f t="shared" si="16"/>
        <v>185</v>
      </c>
      <c r="E50" s="11">
        <v>18.2</v>
      </c>
      <c r="F50" s="11">
        <f t="shared" si="17"/>
        <v>264</v>
      </c>
      <c r="G50" s="11">
        <v>1.3149999999999999</v>
      </c>
      <c r="H50" s="11">
        <v>33.4</v>
      </c>
      <c r="I50" s="11">
        <v>60000</v>
      </c>
      <c r="J50" s="11">
        <v>35000</v>
      </c>
      <c r="K50" s="11">
        <v>20000</v>
      </c>
      <c r="L50" s="11">
        <v>1</v>
      </c>
      <c r="M50" s="11">
        <v>1</v>
      </c>
      <c r="N50" s="11">
        <v>0.4</v>
      </c>
      <c r="O50" s="82">
        <f t="shared" si="18"/>
        <v>8.9999999999999993E-3</v>
      </c>
      <c r="P50" s="82">
        <f t="shared" si="19"/>
        <v>0.22900000000000001</v>
      </c>
      <c r="Q50" s="82">
        <f t="shared" si="20"/>
        <v>0.219</v>
      </c>
      <c r="R50" s="82">
        <f t="shared" si="21"/>
        <v>5.5670000000000002</v>
      </c>
      <c r="S50" s="82">
        <v>3</v>
      </c>
      <c r="T50" s="82">
        <f t="shared" si="22"/>
        <v>3.2290000000000001</v>
      </c>
      <c r="U50" s="82">
        <v>0.875</v>
      </c>
      <c r="V50" s="82">
        <f t="shared" si="23"/>
        <v>3.69</v>
      </c>
      <c r="W50" s="83">
        <v>4.55</v>
      </c>
      <c r="X50" s="11" t="s">
        <v>86</v>
      </c>
      <c r="Y50" s="11">
        <v>1</v>
      </c>
    </row>
    <row r="51" spans="1:25" ht="20.100000000000001" customHeight="1">
      <c r="A51" s="11" t="s">
        <v>19</v>
      </c>
      <c r="B51" s="11" t="s">
        <v>91</v>
      </c>
      <c r="C51" s="11">
        <v>85</v>
      </c>
      <c r="D51" s="11">
        <f t="shared" si="16"/>
        <v>185</v>
      </c>
      <c r="E51" s="11">
        <v>18.2</v>
      </c>
      <c r="F51" s="11">
        <f t="shared" si="17"/>
        <v>264</v>
      </c>
      <c r="G51" s="11">
        <v>1.9</v>
      </c>
      <c r="H51" s="11">
        <v>48.3</v>
      </c>
      <c r="I51" s="11">
        <v>60000</v>
      </c>
      <c r="J51" s="11">
        <v>35000</v>
      </c>
      <c r="K51" s="11">
        <v>20000</v>
      </c>
      <c r="L51" s="11">
        <v>1</v>
      </c>
      <c r="M51" s="11">
        <v>1</v>
      </c>
      <c r="N51" s="11">
        <v>0.4</v>
      </c>
      <c r="O51" s="82">
        <f t="shared" si="18"/>
        <v>1.2E-2</v>
      </c>
      <c r="P51" s="82">
        <f t="shared" si="19"/>
        <v>0.30499999999999999</v>
      </c>
      <c r="Q51" s="82">
        <f t="shared" si="20"/>
        <v>0.317</v>
      </c>
      <c r="R51" s="82">
        <f t="shared" si="21"/>
        <v>8.0500000000000007</v>
      </c>
      <c r="S51" s="82">
        <v>3</v>
      </c>
      <c r="T51" s="82">
        <f t="shared" si="22"/>
        <v>3.3050000000000002</v>
      </c>
      <c r="U51" s="82">
        <v>0.875</v>
      </c>
      <c r="V51" s="82">
        <f t="shared" si="23"/>
        <v>3.7770000000000001</v>
      </c>
      <c r="W51" s="83">
        <v>5.08</v>
      </c>
      <c r="X51" s="11" t="s">
        <v>86</v>
      </c>
      <c r="Y51" s="11" t="s">
        <v>19</v>
      </c>
    </row>
    <row r="52" spans="1:25" ht="20.100000000000001" customHeight="1">
      <c r="A52" s="11">
        <v>2</v>
      </c>
      <c r="B52" s="11" t="s">
        <v>91</v>
      </c>
      <c r="C52" s="11">
        <v>85</v>
      </c>
      <c r="D52" s="11">
        <f t="shared" si="16"/>
        <v>185</v>
      </c>
      <c r="E52" s="11">
        <v>18.2</v>
      </c>
      <c r="F52" s="11">
        <f t="shared" si="17"/>
        <v>264</v>
      </c>
      <c r="G52" s="11">
        <v>2.375</v>
      </c>
      <c r="H52" s="11">
        <v>60.3</v>
      </c>
      <c r="I52" s="11">
        <v>60000</v>
      </c>
      <c r="J52" s="11">
        <v>35000</v>
      </c>
      <c r="K52" s="11">
        <v>20000</v>
      </c>
      <c r="L52" s="11">
        <v>1</v>
      </c>
      <c r="M52" s="11">
        <v>1</v>
      </c>
      <c r="N52" s="11">
        <v>0.4</v>
      </c>
      <c r="O52" s="82">
        <f t="shared" si="18"/>
        <v>1.6E-2</v>
      </c>
      <c r="P52" s="82">
        <f t="shared" si="19"/>
        <v>0.40600000000000003</v>
      </c>
      <c r="Q52" s="82">
        <f t="shared" si="20"/>
        <v>0.39600000000000002</v>
      </c>
      <c r="R52" s="82">
        <f t="shared" si="21"/>
        <v>10.050000000000001</v>
      </c>
      <c r="S52" s="82">
        <v>3</v>
      </c>
      <c r="T52" s="82">
        <f t="shared" si="22"/>
        <v>3.4060000000000001</v>
      </c>
      <c r="U52" s="82">
        <v>0.875</v>
      </c>
      <c r="V52" s="88">
        <f t="shared" si="23"/>
        <v>3.8929999999999998</v>
      </c>
      <c r="W52" s="89">
        <v>5.54</v>
      </c>
      <c r="X52" s="10" t="s">
        <v>86</v>
      </c>
      <c r="Y52" s="11">
        <v>2</v>
      </c>
    </row>
    <row r="53" spans="1:25" ht="20.100000000000001" customHeight="1">
      <c r="A53" s="11">
        <v>3</v>
      </c>
      <c r="B53" s="11" t="s">
        <v>91</v>
      </c>
      <c r="C53" s="11">
        <v>85</v>
      </c>
      <c r="D53" s="11">
        <f t="shared" si="16"/>
        <v>185</v>
      </c>
      <c r="E53" s="11">
        <v>18.2</v>
      </c>
      <c r="F53" s="11">
        <f t="shared" si="17"/>
        <v>264</v>
      </c>
      <c r="G53" s="11">
        <v>3.5</v>
      </c>
      <c r="H53" s="11">
        <v>88.9</v>
      </c>
      <c r="I53" s="11">
        <v>60000</v>
      </c>
      <c r="J53" s="11">
        <v>35000</v>
      </c>
      <c r="K53" s="11">
        <v>20000</v>
      </c>
      <c r="L53" s="11">
        <v>1</v>
      </c>
      <c r="M53" s="11">
        <v>1</v>
      </c>
      <c r="N53" s="11">
        <v>0.4</v>
      </c>
      <c r="O53" s="82">
        <f t="shared" si="18"/>
        <v>2.3E-2</v>
      </c>
      <c r="P53" s="82">
        <f t="shared" si="19"/>
        <v>0.58399999999999996</v>
      </c>
      <c r="Q53" s="82">
        <f t="shared" si="20"/>
        <v>0.58299999999999996</v>
      </c>
      <c r="R53" s="82">
        <f t="shared" si="21"/>
        <v>14.817</v>
      </c>
      <c r="S53" s="82">
        <v>3</v>
      </c>
      <c r="T53" s="82">
        <f t="shared" si="22"/>
        <v>3.5840000000000001</v>
      </c>
      <c r="U53" s="82">
        <v>0.875</v>
      </c>
      <c r="V53" s="82">
        <f t="shared" si="23"/>
        <v>4.0960000000000001</v>
      </c>
      <c r="W53" s="83">
        <v>5.49</v>
      </c>
      <c r="X53" s="11" t="s">
        <v>85</v>
      </c>
      <c r="Y53" s="11">
        <v>3</v>
      </c>
    </row>
    <row r="54" spans="1:25" ht="20.100000000000001" customHeight="1">
      <c r="A54" s="11">
        <v>4</v>
      </c>
      <c r="B54" s="11" t="s">
        <v>91</v>
      </c>
      <c r="C54" s="11">
        <v>85</v>
      </c>
      <c r="D54" s="11">
        <f t="shared" si="16"/>
        <v>185</v>
      </c>
      <c r="E54" s="11">
        <v>18.2</v>
      </c>
      <c r="F54" s="11">
        <f t="shared" si="17"/>
        <v>264</v>
      </c>
      <c r="G54" s="11">
        <v>4.5</v>
      </c>
      <c r="H54" s="11">
        <v>114.3</v>
      </c>
      <c r="I54" s="11">
        <v>60000</v>
      </c>
      <c r="J54" s="11">
        <v>35000</v>
      </c>
      <c r="K54" s="11">
        <v>20000</v>
      </c>
      <c r="L54" s="11">
        <v>1</v>
      </c>
      <c r="M54" s="11">
        <v>1</v>
      </c>
      <c r="N54" s="11">
        <v>0.4</v>
      </c>
      <c r="O54" s="82">
        <f t="shared" si="18"/>
        <v>0.03</v>
      </c>
      <c r="P54" s="82">
        <f t="shared" si="19"/>
        <v>0.76200000000000001</v>
      </c>
      <c r="Q54" s="82">
        <f t="shared" si="20"/>
        <v>0.75</v>
      </c>
      <c r="R54" s="82">
        <f t="shared" si="21"/>
        <v>19.05</v>
      </c>
      <c r="S54" s="82">
        <v>3</v>
      </c>
      <c r="T54" s="82">
        <f t="shared" si="22"/>
        <v>3.762</v>
      </c>
      <c r="U54" s="82">
        <v>0.875</v>
      </c>
      <c r="V54" s="82">
        <f t="shared" si="23"/>
        <v>4.2990000000000004</v>
      </c>
      <c r="W54" s="83">
        <v>6.02</v>
      </c>
      <c r="X54" s="11" t="s">
        <v>85</v>
      </c>
      <c r="Y54" s="11">
        <v>4</v>
      </c>
    </row>
    <row r="55" spans="1:25" ht="20.100000000000001" customHeight="1">
      <c r="A55" s="11">
        <v>6</v>
      </c>
      <c r="B55" s="11" t="s">
        <v>91</v>
      </c>
      <c r="C55" s="11">
        <v>85</v>
      </c>
      <c r="D55" s="11">
        <f t="shared" si="16"/>
        <v>185</v>
      </c>
      <c r="E55" s="11">
        <v>18.2</v>
      </c>
      <c r="F55" s="11">
        <f t="shared" si="17"/>
        <v>264</v>
      </c>
      <c r="G55" s="11">
        <v>6.625</v>
      </c>
      <c r="H55" s="11">
        <v>168.3</v>
      </c>
      <c r="I55" s="11">
        <v>60000</v>
      </c>
      <c r="J55" s="11">
        <v>35000</v>
      </c>
      <c r="K55" s="11">
        <v>20000</v>
      </c>
      <c r="L55" s="11">
        <v>1</v>
      </c>
      <c r="M55" s="11">
        <v>1</v>
      </c>
      <c r="N55" s="11">
        <v>0.4</v>
      </c>
      <c r="O55" s="82">
        <f t="shared" si="18"/>
        <v>4.2999999999999997E-2</v>
      </c>
      <c r="P55" s="82">
        <f t="shared" si="19"/>
        <v>1.0920000000000001</v>
      </c>
      <c r="Q55" s="82">
        <f t="shared" si="20"/>
        <v>1.1040000000000001</v>
      </c>
      <c r="R55" s="82">
        <f t="shared" si="21"/>
        <v>28.05</v>
      </c>
      <c r="S55" s="82">
        <v>3</v>
      </c>
      <c r="T55" s="82">
        <f t="shared" si="22"/>
        <v>4.0920000000000005</v>
      </c>
      <c r="U55" s="82">
        <v>0.875</v>
      </c>
      <c r="V55" s="82">
        <f t="shared" si="23"/>
        <v>4.6769999999999996</v>
      </c>
      <c r="W55" s="83">
        <v>7.11</v>
      </c>
      <c r="X55" s="11" t="s">
        <v>85</v>
      </c>
      <c r="Y55" s="11">
        <v>6</v>
      </c>
    </row>
    <row r="56" spans="1:25" ht="20.100000000000001" customHeight="1">
      <c r="A56" s="11">
        <v>8</v>
      </c>
      <c r="B56" s="11" t="s">
        <v>91</v>
      </c>
      <c r="C56" s="11">
        <v>85</v>
      </c>
      <c r="D56" s="11">
        <f t="shared" si="16"/>
        <v>185</v>
      </c>
      <c r="E56" s="11">
        <v>18.2</v>
      </c>
      <c r="F56" s="11">
        <f t="shared" si="17"/>
        <v>264</v>
      </c>
      <c r="G56" s="11">
        <v>8.625</v>
      </c>
      <c r="H56" s="11">
        <v>219.1</v>
      </c>
      <c r="I56" s="11">
        <v>60000</v>
      </c>
      <c r="J56" s="11">
        <v>35000</v>
      </c>
      <c r="K56" s="11">
        <v>20000</v>
      </c>
      <c r="L56" s="11">
        <v>1</v>
      </c>
      <c r="M56" s="11">
        <v>1</v>
      </c>
      <c r="N56" s="11">
        <v>0.4</v>
      </c>
      <c r="O56" s="82">
        <f t="shared" si="18"/>
        <v>5.7000000000000002E-2</v>
      </c>
      <c r="P56" s="82">
        <f t="shared" si="19"/>
        <v>1.448</v>
      </c>
      <c r="Q56" s="82">
        <f t="shared" si="20"/>
        <v>1.4379999999999999</v>
      </c>
      <c r="R56" s="82">
        <f t="shared" si="21"/>
        <v>36.517000000000003</v>
      </c>
      <c r="S56" s="82">
        <v>3</v>
      </c>
      <c r="T56" s="82">
        <f t="shared" si="22"/>
        <v>4.4480000000000004</v>
      </c>
      <c r="U56" s="82">
        <v>0.875</v>
      </c>
      <c r="V56" s="82">
        <f t="shared" si="23"/>
        <v>5.0830000000000002</v>
      </c>
      <c r="W56" s="83">
        <v>6.35</v>
      </c>
      <c r="X56" s="11" t="s">
        <v>104</v>
      </c>
      <c r="Y56" s="11">
        <v>8</v>
      </c>
    </row>
    <row r="57" spans="1:25" ht="20.100000000000001" customHeight="1">
      <c r="A57" s="11">
        <v>10</v>
      </c>
      <c r="B57" s="11" t="s">
        <v>91</v>
      </c>
      <c r="C57" s="11">
        <v>85</v>
      </c>
      <c r="D57" s="11">
        <f t="shared" si="16"/>
        <v>185</v>
      </c>
      <c r="E57" s="11">
        <v>18.2</v>
      </c>
      <c r="F57" s="11">
        <f t="shared" si="17"/>
        <v>264</v>
      </c>
      <c r="G57" s="11">
        <v>10.75</v>
      </c>
      <c r="H57" s="11">
        <v>273</v>
      </c>
      <c r="I57" s="11">
        <v>60000</v>
      </c>
      <c r="J57" s="11">
        <v>35000</v>
      </c>
      <c r="K57" s="11">
        <v>20000</v>
      </c>
      <c r="L57" s="11">
        <v>1</v>
      </c>
      <c r="M57" s="11">
        <v>1</v>
      </c>
      <c r="N57" s="11">
        <v>0.4</v>
      </c>
      <c r="O57" s="82">
        <f t="shared" si="18"/>
        <v>7.0999999999999994E-2</v>
      </c>
      <c r="P57" s="82">
        <f t="shared" si="19"/>
        <v>1.8029999999999999</v>
      </c>
      <c r="Q57" s="82">
        <f t="shared" si="20"/>
        <v>1.792</v>
      </c>
      <c r="R57" s="82">
        <f t="shared" si="21"/>
        <v>45.5</v>
      </c>
      <c r="S57" s="82">
        <v>3</v>
      </c>
      <c r="T57" s="82">
        <f t="shared" si="22"/>
        <v>4.8029999999999999</v>
      </c>
      <c r="U57" s="82">
        <v>0.875</v>
      </c>
      <c r="V57" s="82">
        <f t="shared" si="23"/>
        <v>5.4889999999999999</v>
      </c>
      <c r="W57" s="83">
        <v>6.35</v>
      </c>
      <c r="X57" s="11" t="s">
        <v>104</v>
      </c>
      <c r="Y57" s="11">
        <v>10</v>
      </c>
    </row>
    <row r="58" spans="1:25" ht="20.100000000000001" customHeight="1">
      <c r="A58" s="11">
        <v>12</v>
      </c>
      <c r="B58" s="11" t="s">
        <v>91</v>
      </c>
      <c r="C58" s="11">
        <v>85</v>
      </c>
      <c r="D58" s="11">
        <f t="shared" si="16"/>
        <v>185</v>
      </c>
      <c r="E58" s="11">
        <v>18.2</v>
      </c>
      <c r="F58" s="11">
        <f t="shared" si="17"/>
        <v>264</v>
      </c>
      <c r="G58" s="11">
        <v>12.75</v>
      </c>
      <c r="H58" s="11">
        <v>323.8</v>
      </c>
      <c r="I58" s="11">
        <v>60000</v>
      </c>
      <c r="J58" s="11">
        <v>35000</v>
      </c>
      <c r="K58" s="11">
        <v>20000</v>
      </c>
      <c r="L58" s="11">
        <v>1</v>
      </c>
      <c r="M58" s="11">
        <v>1</v>
      </c>
      <c r="N58" s="11">
        <v>0.4</v>
      </c>
      <c r="O58" s="82">
        <f t="shared" si="18"/>
        <v>8.4000000000000005E-2</v>
      </c>
      <c r="P58" s="82">
        <f t="shared" si="19"/>
        <v>2.1339999999999999</v>
      </c>
      <c r="Q58" s="82">
        <f t="shared" si="20"/>
        <v>2.125</v>
      </c>
      <c r="R58" s="82">
        <f t="shared" si="21"/>
        <v>53.966999999999999</v>
      </c>
      <c r="S58" s="82">
        <v>3</v>
      </c>
      <c r="T58" s="82">
        <f t="shared" si="22"/>
        <v>5.1340000000000003</v>
      </c>
      <c r="U58" s="82">
        <v>0.875</v>
      </c>
      <c r="V58" s="82">
        <f t="shared" si="23"/>
        <v>5.867</v>
      </c>
      <c r="W58" s="83">
        <v>6.35</v>
      </c>
      <c r="X58" s="11" t="s">
        <v>104</v>
      </c>
      <c r="Y58" s="11">
        <v>12</v>
      </c>
    </row>
    <row r="59" spans="1:25" ht="20.100000000000001" customHeight="1">
      <c r="A59" s="11">
        <v>14</v>
      </c>
      <c r="B59" s="11" t="s">
        <v>91</v>
      </c>
      <c r="C59" s="11">
        <v>85</v>
      </c>
      <c r="D59" s="11">
        <f t="shared" si="16"/>
        <v>185</v>
      </c>
      <c r="E59" s="11">
        <v>18.2</v>
      </c>
      <c r="F59" s="11">
        <f t="shared" si="17"/>
        <v>264</v>
      </c>
      <c r="G59" s="11">
        <v>14</v>
      </c>
      <c r="H59" s="11">
        <v>355.6</v>
      </c>
      <c r="I59" s="11">
        <v>60000</v>
      </c>
      <c r="J59" s="11">
        <v>35000</v>
      </c>
      <c r="K59" s="11">
        <v>20000</v>
      </c>
      <c r="L59" s="11">
        <v>1</v>
      </c>
      <c r="M59" s="11">
        <v>1</v>
      </c>
      <c r="N59" s="11">
        <v>0.4</v>
      </c>
      <c r="O59" s="82">
        <f t="shared" si="18"/>
        <v>9.1999999999999998E-2</v>
      </c>
      <c r="P59" s="82">
        <f t="shared" si="19"/>
        <v>2.3370000000000002</v>
      </c>
      <c r="Q59" s="82">
        <f t="shared" si="20"/>
        <v>2.3330000000000002</v>
      </c>
      <c r="R59" s="82">
        <f t="shared" si="21"/>
        <v>59.267000000000003</v>
      </c>
      <c r="S59" s="82">
        <v>3</v>
      </c>
      <c r="T59" s="82">
        <f t="shared" si="22"/>
        <v>5.3369999999999997</v>
      </c>
      <c r="U59" s="82">
        <v>0.875</v>
      </c>
      <c r="V59" s="82">
        <f t="shared" si="23"/>
        <v>6.0990000000000002</v>
      </c>
      <c r="W59" s="83">
        <v>7.92</v>
      </c>
      <c r="X59" s="11" t="s">
        <v>104</v>
      </c>
      <c r="Y59" s="11">
        <v>14</v>
      </c>
    </row>
    <row r="60" spans="1:25" ht="20.100000000000001" customHeight="1">
      <c r="A60" s="11">
        <v>16</v>
      </c>
      <c r="B60" s="11" t="s">
        <v>91</v>
      </c>
      <c r="C60" s="11">
        <v>85</v>
      </c>
      <c r="D60" s="11">
        <f t="shared" si="16"/>
        <v>185</v>
      </c>
      <c r="E60" s="11">
        <v>18.2</v>
      </c>
      <c r="F60" s="11">
        <f t="shared" si="17"/>
        <v>264</v>
      </c>
      <c r="G60" s="11">
        <v>16</v>
      </c>
      <c r="H60" s="11">
        <v>406.4</v>
      </c>
      <c r="I60" s="11">
        <v>60000</v>
      </c>
      <c r="J60" s="11">
        <v>35000</v>
      </c>
      <c r="K60" s="11">
        <v>20000</v>
      </c>
      <c r="L60" s="11">
        <v>1</v>
      </c>
      <c r="M60" s="11">
        <v>1</v>
      </c>
      <c r="N60" s="11">
        <v>0.4</v>
      </c>
      <c r="O60" s="82">
        <f t="shared" si="18"/>
        <v>0.105</v>
      </c>
      <c r="P60" s="82">
        <f t="shared" si="19"/>
        <v>2.6669999999999998</v>
      </c>
      <c r="Q60" s="82">
        <f t="shared" si="20"/>
        <v>2.6669999999999998</v>
      </c>
      <c r="R60" s="82">
        <f t="shared" si="21"/>
        <v>67.733000000000004</v>
      </c>
      <c r="S60" s="82">
        <v>3</v>
      </c>
      <c r="T60" s="82">
        <f t="shared" si="22"/>
        <v>5.6669999999999998</v>
      </c>
      <c r="U60" s="82">
        <v>0.875</v>
      </c>
      <c r="V60" s="82">
        <f t="shared" si="23"/>
        <v>6.4770000000000003</v>
      </c>
      <c r="W60" s="83">
        <v>7.92</v>
      </c>
      <c r="X60" s="11" t="s">
        <v>104</v>
      </c>
      <c r="Y60" s="11">
        <v>16</v>
      </c>
    </row>
    <row r="61" spans="1:25" ht="50.1" customHeight="1">
      <c r="A61" s="59" t="s">
        <v>71</v>
      </c>
      <c r="B61" s="59"/>
      <c r="C61" s="60" t="s">
        <v>70</v>
      </c>
      <c r="D61" s="60"/>
      <c r="E61" s="60"/>
      <c r="F61" s="60" t="s">
        <v>69</v>
      </c>
      <c r="G61" s="60"/>
      <c r="H61" s="60"/>
      <c r="I61" s="60" t="s">
        <v>68</v>
      </c>
      <c r="J61" s="84"/>
      <c r="K61" s="85"/>
      <c r="L61" s="60" t="s">
        <v>47</v>
      </c>
      <c r="M61" s="60"/>
      <c r="N61" s="60"/>
      <c r="O61" s="60" t="s">
        <v>67</v>
      </c>
      <c r="P61" s="60"/>
      <c r="Q61" s="60"/>
      <c r="R61" s="60" t="s">
        <v>66</v>
      </c>
      <c r="S61" s="60"/>
      <c r="T61" s="60"/>
      <c r="U61" s="61" t="s">
        <v>65</v>
      </c>
      <c r="V61" s="61"/>
      <c r="W61" s="61" t="s">
        <v>64</v>
      </c>
      <c r="X61" s="61"/>
      <c r="Y61" s="62" t="s">
        <v>63</v>
      </c>
    </row>
    <row r="62" spans="1:25" ht="50.1" customHeight="1">
      <c r="A62" s="59" t="s">
        <v>105</v>
      </c>
      <c r="B62" s="59"/>
      <c r="C62" s="86" t="s">
        <v>78</v>
      </c>
      <c r="D62" s="86"/>
      <c r="E62" s="86"/>
      <c r="F62" s="86" t="s">
        <v>96</v>
      </c>
      <c r="G62" s="86"/>
      <c r="H62" s="86"/>
      <c r="I62" s="86" t="s">
        <v>99</v>
      </c>
      <c r="J62" s="65"/>
      <c r="K62" s="67"/>
      <c r="L62" s="86" t="s">
        <v>83</v>
      </c>
      <c r="M62" s="86"/>
      <c r="N62" s="86"/>
      <c r="O62" s="90" t="s">
        <v>95</v>
      </c>
      <c r="P62" s="90"/>
      <c r="Q62" s="90"/>
      <c r="R62" s="90" t="s">
        <v>59</v>
      </c>
      <c r="S62" s="90"/>
      <c r="T62" s="90"/>
      <c r="U62" s="68" t="s">
        <v>58</v>
      </c>
      <c r="V62" s="69">
        <v>85</v>
      </c>
      <c r="W62" s="68" t="s">
        <v>58</v>
      </c>
      <c r="X62" s="68">
        <v>18.2</v>
      </c>
      <c r="Y62" s="70" t="s">
        <v>121</v>
      </c>
    </row>
    <row r="63" spans="1:25" ht="50.1" customHeight="1">
      <c r="A63" s="63" t="s">
        <v>57</v>
      </c>
      <c r="B63" s="64"/>
      <c r="C63" s="71" t="s">
        <v>125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</row>
    <row r="64" spans="1:25" ht="69.75" customHeight="1">
      <c r="A64" s="9" t="s">
        <v>42</v>
      </c>
      <c r="B64" s="9" t="s">
        <v>56</v>
      </c>
      <c r="C64" s="87" t="s">
        <v>55</v>
      </c>
      <c r="D64" s="87"/>
      <c r="E64" s="74" t="s">
        <v>54</v>
      </c>
      <c r="F64" s="75"/>
      <c r="G64" s="76" t="s">
        <v>53</v>
      </c>
      <c r="H64" s="76" t="s">
        <v>53</v>
      </c>
      <c r="I64" s="77" t="s">
        <v>52</v>
      </c>
      <c r="J64" s="77" t="s">
        <v>51</v>
      </c>
      <c r="K64" s="77" t="s">
        <v>50</v>
      </c>
      <c r="L64" s="76" t="s">
        <v>76</v>
      </c>
      <c r="M64" s="76" t="s">
        <v>75</v>
      </c>
      <c r="N64" s="76" t="s">
        <v>74</v>
      </c>
      <c r="O64" s="76" t="s">
        <v>49</v>
      </c>
      <c r="P64" s="76" t="s">
        <v>49</v>
      </c>
      <c r="Q64" s="9" t="s">
        <v>48</v>
      </c>
      <c r="R64" s="9" t="s">
        <v>48</v>
      </c>
      <c r="S64" s="76" t="s">
        <v>47</v>
      </c>
      <c r="T64" s="78" t="s">
        <v>45</v>
      </c>
      <c r="U64" s="76" t="s">
        <v>46</v>
      </c>
      <c r="V64" s="78" t="s">
        <v>45</v>
      </c>
      <c r="W64" s="76" t="s">
        <v>44</v>
      </c>
      <c r="X64" s="76" t="s">
        <v>43</v>
      </c>
      <c r="Y64" s="9" t="s">
        <v>42</v>
      </c>
    </row>
    <row r="65" spans="1:25" ht="50.1" customHeight="1">
      <c r="A65" s="9" t="s">
        <v>22</v>
      </c>
      <c r="B65" s="9"/>
      <c r="C65" s="9" t="s">
        <v>41</v>
      </c>
      <c r="D65" s="9" t="s">
        <v>40</v>
      </c>
      <c r="E65" s="9" t="s">
        <v>39</v>
      </c>
      <c r="F65" s="9" t="s">
        <v>38</v>
      </c>
      <c r="G65" s="9" t="s">
        <v>37</v>
      </c>
      <c r="H65" s="9" t="s">
        <v>36</v>
      </c>
      <c r="I65" s="79" t="s">
        <v>35</v>
      </c>
      <c r="J65" s="79" t="s">
        <v>34</v>
      </c>
      <c r="K65" s="79" t="s">
        <v>33</v>
      </c>
      <c r="L65" s="9" t="s">
        <v>32</v>
      </c>
      <c r="M65" s="9" t="s">
        <v>73</v>
      </c>
      <c r="N65" s="9" t="s">
        <v>72</v>
      </c>
      <c r="O65" s="9" t="s">
        <v>31</v>
      </c>
      <c r="P65" s="9" t="s">
        <v>30</v>
      </c>
      <c r="Q65" s="9" t="s">
        <v>29</v>
      </c>
      <c r="R65" s="9" t="s">
        <v>28</v>
      </c>
      <c r="S65" s="9" t="s">
        <v>27</v>
      </c>
      <c r="T65" s="80" t="s">
        <v>94</v>
      </c>
      <c r="U65" s="81">
        <v>-0.125</v>
      </c>
      <c r="V65" s="80" t="s">
        <v>93</v>
      </c>
      <c r="W65" s="9" t="s">
        <v>92</v>
      </c>
      <c r="X65" s="9" t="s">
        <v>23</v>
      </c>
      <c r="Y65" s="9" t="s">
        <v>22</v>
      </c>
    </row>
    <row r="66" spans="1:25" ht="20.100000000000001" customHeight="1">
      <c r="A66" s="11" t="s">
        <v>21</v>
      </c>
      <c r="B66" s="11" t="s">
        <v>91</v>
      </c>
      <c r="C66" s="11">
        <v>85</v>
      </c>
      <c r="D66" s="11">
        <f t="shared" ref="D66:D80" si="24">(C66*1.8)+32</f>
        <v>185</v>
      </c>
      <c r="E66" s="11">
        <v>18.2</v>
      </c>
      <c r="F66" s="11">
        <f t="shared" ref="F66:F80" si="25">ROUNDUP(E66*14.5038,1)</f>
        <v>264</v>
      </c>
      <c r="G66" s="11">
        <v>0.84</v>
      </c>
      <c r="H66" s="11">
        <v>21.3</v>
      </c>
      <c r="I66" s="11">
        <v>60000</v>
      </c>
      <c r="J66" s="11">
        <v>35000</v>
      </c>
      <c r="K66" s="11">
        <v>20000</v>
      </c>
      <c r="L66" s="11">
        <v>1</v>
      </c>
      <c r="M66" s="11">
        <v>1</v>
      </c>
      <c r="N66" s="11">
        <v>0.4</v>
      </c>
      <c r="O66" s="82">
        <f t="shared" ref="O66:O80" si="26">ROUND((F66*G66)/(2*((K66*L66*M66)+(F66*N66))),3)</f>
        <v>6.0000000000000001E-3</v>
      </c>
      <c r="P66" s="82">
        <f t="shared" ref="P66:P80" si="27">ROUND(O66*25.4,3)</f>
        <v>0.152</v>
      </c>
      <c r="Q66" s="82">
        <f t="shared" ref="Q66:Q80" si="28">ROUND(G66/6,3)</f>
        <v>0.14000000000000001</v>
      </c>
      <c r="R66" s="82">
        <f t="shared" ref="R66:R80" si="29">ROUND(H66/6,3)</f>
        <v>3.55</v>
      </c>
      <c r="S66" s="82">
        <v>6</v>
      </c>
      <c r="T66" s="82">
        <f t="shared" ref="T66:T80" si="30">P66+S66</f>
        <v>6.1520000000000001</v>
      </c>
      <c r="U66" s="82">
        <v>0.875</v>
      </c>
      <c r="V66" s="82">
        <f t="shared" ref="V66:V80" si="31">ROUND(T66/U66,3)</f>
        <v>7.0309999999999997</v>
      </c>
      <c r="W66" s="83">
        <v>7.47</v>
      </c>
      <c r="X66" s="11" t="s">
        <v>82</v>
      </c>
      <c r="Y66" s="11" t="s">
        <v>21</v>
      </c>
    </row>
    <row r="67" spans="1:25" ht="20.100000000000001" customHeight="1">
      <c r="A67" s="11" t="s">
        <v>20</v>
      </c>
      <c r="B67" s="11" t="s">
        <v>91</v>
      </c>
      <c r="C67" s="11">
        <v>85</v>
      </c>
      <c r="D67" s="11">
        <f t="shared" si="24"/>
        <v>185</v>
      </c>
      <c r="E67" s="11">
        <v>18.2</v>
      </c>
      <c r="F67" s="11">
        <f t="shared" si="25"/>
        <v>264</v>
      </c>
      <c r="G67" s="11">
        <v>1.05</v>
      </c>
      <c r="H67" s="11">
        <v>26.7</v>
      </c>
      <c r="I67" s="11">
        <v>60000</v>
      </c>
      <c r="J67" s="11">
        <v>35000</v>
      </c>
      <c r="K67" s="11">
        <v>20000</v>
      </c>
      <c r="L67" s="11">
        <v>1</v>
      </c>
      <c r="M67" s="11">
        <v>1</v>
      </c>
      <c r="N67" s="11">
        <v>0.4</v>
      </c>
      <c r="O67" s="82">
        <f t="shared" si="26"/>
        <v>7.0000000000000001E-3</v>
      </c>
      <c r="P67" s="82">
        <f t="shared" si="27"/>
        <v>0.17799999999999999</v>
      </c>
      <c r="Q67" s="82">
        <f t="shared" si="28"/>
        <v>0.17499999999999999</v>
      </c>
      <c r="R67" s="82">
        <f t="shared" si="29"/>
        <v>4.45</v>
      </c>
      <c r="S67" s="82">
        <v>6</v>
      </c>
      <c r="T67" s="82">
        <f t="shared" si="30"/>
        <v>6.1779999999999999</v>
      </c>
      <c r="U67" s="82">
        <v>0.875</v>
      </c>
      <c r="V67" s="82">
        <f t="shared" si="31"/>
        <v>7.0609999999999999</v>
      </c>
      <c r="W67" s="83">
        <v>7.82</v>
      </c>
      <c r="X67" s="11" t="s">
        <v>82</v>
      </c>
      <c r="Y67" s="11" t="s">
        <v>20</v>
      </c>
    </row>
    <row r="68" spans="1:25" ht="20.100000000000001" customHeight="1">
      <c r="A68" s="11">
        <v>1</v>
      </c>
      <c r="B68" s="11" t="s">
        <v>91</v>
      </c>
      <c r="C68" s="11">
        <v>85</v>
      </c>
      <c r="D68" s="11">
        <f t="shared" si="24"/>
        <v>185</v>
      </c>
      <c r="E68" s="11">
        <v>18.2</v>
      </c>
      <c r="F68" s="11">
        <f t="shared" si="25"/>
        <v>264</v>
      </c>
      <c r="G68" s="11">
        <v>1.3149999999999999</v>
      </c>
      <c r="H68" s="11">
        <v>33.4</v>
      </c>
      <c r="I68" s="11">
        <v>60000</v>
      </c>
      <c r="J68" s="11">
        <v>35000</v>
      </c>
      <c r="K68" s="11">
        <v>20000</v>
      </c>
      <c r="L68" s="11">
        <v>1</v>
      </c>
      <c r="M68" s="11">
        <v>1</v>
      </c>
      <c r="N68" s="11">
        <v>0.4</v>
      </c>
      <c r="O68" s="82">
        <f t="shared" si="26"/>
        <v>8.9999999999999993E-3</v>
      </c>
      <c r="P68" s="82">
        <f t="shared" si="27"/>
        <v>0.22900000000000001</v>
      </c>
      <c r="Q68" s="82">
        <f t="shared" si="28"/>
        <v>0.219</v>
      </c>
      <c r="R68" s="82">
        <f t="shared" si="29"/>
        <v>5.5670000000000002</v>
      </c>
      <c r="S68" s="82">
        <v>6</v>
      </c>
      <c r="T68" s="82">
        <f t="shared" si="30"/>
        <v>6.2290000000000001</v>
      </c>
      <c r="U68" s="82">
        <v>0.875</v>
      </c>
      <c r="V68" s="82">
        <f t="shared" si="31"/>
        <v>7.1189999999999998</v>
      </c>
      <c r="W68" s="83">
        <v>9.09</v>
      </c>
      <c r="X68" s="11" t="s">
        <v>82</v>
      </c>
      <c r="Y68" s="11">
        <v>1</v>
      </c>
    </row>
    <row r="69" spans="1:25" ht="20.100000000000001" customHeight="1">
      <c r="A69" s="11" t="s">
        <v>19</v>
      </c>
      <c r="B69" s="11" t="s">
        <v>91</v>
      </c>
      <c r="C69" s="11">
        <v>85</v>
      </c>
      <c r="D69" s="11">
        <f t="shared" si="24"/>
        <v>185</v>
      </c>
      <c r="E69" s="11">
        <v>18.2</v>
      </c>
      <c r="F69" s="11">
        <f t="shared" si="25"/>
        <v>264</v>
      </c>
      <c r="G69" s="11">
        <v>1.9</v>
      </c>
      <c r="H69" s="11">
        <v>48.3</v>
      </c>
      <c r="I69" s="11">
        <v>60000</v>
      </c>
      <c r="J69" s="11">
        <v>35000</v>
      </c>
      <c r="K69" s="11">
        <v>20000</v>
      </c>
      <c r="L69" s="11">
        <v>1</v>
      </c>
      <c r="M69" s="11">
        <v>1</v>
      </c>
      <c r="N69" s="11">
        <v>0.4</v>
      </c>
      <c r="O69" s="82">
        <f t="shared" si="26"/>
        <v>1.2E-2</v>
      </c>
      <c r="P69" s="82">
        <f t="shared" si="27"/>
        <v>0.30499999999999999</v>
      </c>
      <c r="Q69" s="82">
        <f t="shared" si="28"/>
        <v>0.317</v>
      </c>
      <c r="R69" s="82">
        <f t="shared" si="29"/>
        <v>8.0500000000000007</v>
      </c>
      <c r="S69" s="82">
        <v>6</v>
      </c>
      <c r="T69" s="82">
        <f t="shared" si="30"/>
        <v>6.3049999999999997</v>
      </c>
      <c r="U69" s="82">
        <v>0.875</v>
      </c>
      <c r="V69" s="82">
        <f t="shared" si="31"/>
        <v>7.2060000000000004</v>
      </c>
      <c r="W69" s="83">
        <v>10.15</v>
      </c>
      <c r="X69" s="11" t="s">
        <v>82</v>
      </c>
      <c r="Y69" s="11" t="s">
        <v>19</v>
      </c>
    </row>
    <row r="70" spans="1:25" ht="20.100000000000001" customHeight="1">
      <c r="A70" s="11">
        <v>2</v>
      </c>
      <c r="B70" s="11" t="s">
        <v>91</v>
      </c>
      <c r="C70" s="11">
        <v>85</v>
      </c>
      <c r="D70" s="11">
        <f t="shared" si="24"/>
        <v>185</v>
      </c>
      <c r="E70" s="11">
        <v>18.2</v>
      </c>
      <c r="F70" s="11">
        <f t="shared" si="25"/>
        <v>264</v>
      </c>
      <c r="G70" s="11">
        <v>2.375</v>
      </c>
      <c r="H70" s="11">
        <v>60.3</v>
      </c>
      <c r="I70" s="11">
        <v>60000</v>
      </c>
      <c r="J70" s="11">
        <v>35000</v>
      </c>
      <c r="K70" s="11">
        <v>20000</v>
      </c>
      <c r="L70" s="11">
        <v>1</v>
      </c>
      <c r="M70" s="11">
        <v>1</v>
      </c>
      <c r="N70" s="11">
        <v>0.4</v>
      </c>
      <c r="O70" s="82">
        <f t="shared" si="26"/>
        <v>1.6E-2</v>
      </c>
      <c r="P70" s="82">
        <f t="shared" si="27"/>
        <v>0.40600000000000003</v>
      </c>
      <c r="Q70" s="82">
        <f t="shared" si="28"/>
        <v>0.39600000000000002</v>
      </c>
      <c r="R70" s="82">
        <f t="shared" si="29"/>
        <v>10.050000000000001</v>
      </c>
      <c r="S70" s="82">
        <v>6</v>
      </c>
      <c r="T70" s="82">
        <f t="shared" si="30"/>
        <v>6.4059999999999997</v>
      </c>
      <c r="U70" s="82">
        <v>0.875</v>
      </c>
      <c r="V70" s="88">
        <f t="shared" si="31"/>
        <v>7.3209999999999997</v>
      </c>
      <c r="W70" s="89">
        <v>8.74</v>
      </c>
      <c r="X70" s="10" t="s">
        <v>81</v>
      </c>
      <c r="Y70" s="11">
        <v>2</v>
      </c>
    </row>
    <row r="71" spans="1:25" ht="20.100000000000001" customHeight="1">
      <c r="A71" s="11">
        <v>3</v>
      </c>
      <c r="B71" s="11" t="s">
        <v>91</v>
      </c>
      <c r="C71" s="11">
        <v>85</v>
      </c>
      <c r="D71" s="11">
        <f t="shared" si="24"/>
        <v>185</v>
      </c>
      <c r="E71" s="11">
        <v>18.2</v>
      </c>
      <c r="F71" s="11">
        <f t="shared" si="25"/>
        <v>264</v>
      </c>
      <c r="G71" s="11">
        <v>3.5</v>
      </c>
      <c r="H71" s="11">
        <v>88.9</v>
      </c>
      <c r="I71" s="11">
        <v>60000</v>
      </c>
      <c r="J71" s="11">
        <v>35000</v>
      </c>
      <c r="K71" s="11">
        <v>20000</v>
      </c>
      <c r="L71" s="11">
        <v>1</v>
      </c>
      <c r="M71" s="11">
        <v>1</v>
      </c>
      <c r="N71" s="11">
        <v>0.4</v>
      </c>
      <c r="O71" s="82">
        <f t="shared" si="26"/>
        <v>2.3E-2</v>
      </c>
      <c r="P71" s="82">
        <f t="shared" si="27"/>
        <v>0.58399999999999996</v>
      </c>
      <c r="Q71" s="82">
        <f t="shared" si="28"/>
        <v>0.58299999999999996</v>
      </c>
      <c r="R71" s="82">
        <f t="shared" si="29"/>
        <v>14.817</v>
      </c>
      <c r="S71" s="82">
        <v>6</v>
      </c>
      <c r="T71" s="82">
        <f t="shared" si="30"/>
        <v>6.5839999999999996</v>
      </c>
      <c r="U71" s="82">
        <v>0.875</v>
      </c>
      <c r="V71" s="82">
        <f t="shared" si="31"/>
        <v>7.5250000000000004</v>
      </c>
      <c r="W71" s="83">
        <v>7.62</v>
      </c>
      <c r="X71" s="11" t="s">
        <v>86</v>
      </c>
      <c r="Y71" s="11">
        <v>3</v>
      </c>
    </row>
    <row r="72" spans="1:25" ht="20.100000000000001" customHeight="1">
      <c r="A72" s="11">
        <v>4</v>
      </c>
      <c r="B72" s="11" t="s">
        <v>91</v>
      </c>
      <c r="C72" s="11">
        <v>85</v>
      </c>
      <c r="D72" s="11">
        <f t="shared" si="24"/>
        <v>185</v>
      </c>
      <c r="E72" s="11">
        <v>18.2</v>
      </c>
      <c r="F72" s="11">
        <f t="shared" si="25"/>
        <v>264</v>
      </c>
      <c r="G72" s="11">
        <v>4.5</v>
      </c>
      <c r="H72" s="11">
        <v>114.3</v>
      </c>
      <c r="I72" s="11">
        <v>60000</v>
      </c>
      <c r="J72" s="11">
        <v>35000</v>
      </c>
      <c r="K72" s="11">
        <v>20000</v>
      </c>
      <c r="L72" s="11">
        <v>1</v>
      </c>
      <c r="M72" s="11">
        <v>1</v>
      </c>
      <c r="N72" s="11">
        <v>0.4</v>
      </c>
      <c r="O72" s="82">
        <f t="shared" si="26"/>
        <v>0.03</v>
      </c>
      <c r="P72" s="82">
        <f t="shared" si="27"/>
        <v>0.76200000000000001</v>
      </c>
      <c r="Q72" s="82">
        <f t="shared" si="28"/>
        <v>0.75</v>
      </c>
      <c r="R72" s="82">
        <f t="shared" si="29"/>
        <v>19.05</v>
      </c>
      <c r="S72" s="82">
        <v>6</v>
      </c>
      <c r="T72" s="82">
        <f t="shared" si="30"/>
        <v>6.7620000000000005</v>
      </c>
      <c r="U72" s="82">
        <v>0.875</v>
      </c>
      <c r="V72" s="82">
        <f t="shared" si="31"/>
        <v>7.7279999999999998</v>
      </c>
      <c r="W72" s="83">
        <v>8.56</v>
      </c>
      <c r="X72" s="11" t="s">
        <v>86</v>
      </c>
      <c r="Y72" s="11">
        <v>4</v>
      </c>
    </row>
    <row r="73" spans="1:25" ht="20.100000000000001" customHeight="1">
      <c r="A73" s="11">
        <v>6</v>
      </c>
      <c r="B73" s="11" t="s">
        <v>91</v>
      </c>
      <c r="C73" s="11">
        <v>85</v>
      </c>
      <c r="D73" s="11">
        <f t="shared" si="24"/>
        <v>185</v>
      </c>
      <c r="E73" s="11">
        <v>18.2</v>
      </c>
      <c r="F73" s="11">
        <f t="shared" si="25"/>
        <v>264</v>
      </c>
      <c r="G73" s="11">
        <v>6.625</v>
      </c>
      <c r="H73" s="11">
        <v>168.3</v>
      </c>
      <c r="I73" s="11">
        <v>60000</v>
      </c>
      <c r="J73" s="11">
        <v>35000</v>
      </c>
      <c r="K73" s="11">
        <v>20000</v>
      </c>
      <c r="L73" s="11">
        <v>1</v>
      </c>
      <c r="M73" s="11">
        <v>1</v>
      </c>
      <c r="N73" s="11">
        <v>0.4</v>
      </c>
      <c r="O73" s="82">
        <f t="shared" si="26"/>
        <v>4.2999999999999997E-2</v>
      </c>
      <c r="P73" s="82">
        <f t="shared" si="27"/>
        <v>1.0920000000000001</v>
      </c>
      <c r="Q73" s="82">
        <f t="shared" si="28"/>
        <v>1.1040000000000001</v>
      </c>
      <c r="R73" s="82">
        <f t="shared" si="29"/>
        <v>28.05</v>
      </c>
      <c r="S73" s="82">
        <v>6</v>
      </c>
      <c r="T73" s="82">
        <f t="shared" si="30"/>
        <v>7.0920000000000005</v>
      </c>
      <c r="U73" s="82">
        <v>0.875</v>
      </c>
      <c r="V73" s="82">
        <f t="shared" si="31"/>
        <v>8.1050000000000004</v>
      </c>
      <c r="W73" s="83">
        <v>10.97</v>
      </c>
      <c r="X73" s="11" t="s">
        <v>86</v>
      </c>
      <c r="Y73" s="11">
        <v>6</v>
      </c>
    </row>
    <row r="74" spans="1:25" ht="20.100000000000001" customHeight="1">
      <c r="A74" s="11">
        <v>8</v>
      </c>
      <c r="B74" s="11" t="s">
        <v>91</v>
      </c>
      <c r="C74" s="11">
        <v>85</v>
      </c>
      <c r="D74" s="11">
        <f t="shared" si="24"/>
        <v>185</v>
      </c>
      <c r="E74" s="11">
        <v>18.2</v>
      </c>
      <c r="F74" s="11">
        <f t="shared" si="25"/>
        <v>264</v>
      </c>
      <c r="G74" s="11">
        <v>8.625</v>
      </c>
      <c r="H74" s="11">
        <v>219.1</v>
      </c>
      <c r="I74" s="11">
        <v>60000</v>
      </c>
      <c r="J74" s="11">
        <v>35000</v>
      </c>
      <c r="K74" s="11">
        <v>20000</v>
      </c>
      <c r="L74" s="11">
        <v>1</v>
      </c>
      <c r="M74" s="11">
        <v>1</v>
      </c>
      <c r="N74" s="11">
        <v>0.4</v>
      </c>
      <c r="O74" s="82">
        <f t="shared" si="26"/>
        <v>5.7000000000000002E-2</v>
      </c>
      <c r="P74" s="82">
        <f t="shared" si="27"/>
        <v>1.448</v>
      </c>
      <c r="Q74" s="82">
        <f t="shared" si="28"/>
        <v>1.4379999999999999</v>
      </c>
      <c r="R74" s="82">
        <f t="shared" si="29"/>
        <v>36.517000000000003</v>
      </c>
      <c r="S74" s="82">
        <v>6</v>
      </c>
      <c r="T74" s="82">
        <f t="shared" si="30"/>
        <v>7.4480000000000004</v>
      </c>
      <c r="U74" s="82">
        <v>0.875</v>
      </c>
      <c r="V74" s="82">
        <f t="shared" si="31"/>
        <v>8.5120000000000005</v>
      </c>
      <c r="W74" s="83">
        <v>10.31</v>
      </c>
      <c r="X74" s="11" t="s">
        <v>80</v>
      </c>
      <c r="Y74" s="11">
        <v>8</v>
      </c>
    </row>
    <row r="75" spans="1:25" ht="20.100000000000001" customHeight="1">
      <c r="A75" s="11">
        <v>10</v>
      </c>
      <c r="B75" s="11" t="s">
        <v>91</v>
      </c>
      <c r="C75" s="11">
        <v>85</v>
      </c>
      <c r="D75" s="11">
        <f t="shared" si="24"/>
        <v>185</v>
      </c>
      <c r="E75" s="11">
        <v>18.2</v>
      </c>
      <c r="F75" s="11">
        <f t="shared" si="25"/>
        <v>264</v>
      </c>
      <c r="G75" s="11">
        <v>10.75</v>
      </c>
      <c r="H75" s="11">
        <v>273</v>
      </c>
      <c r="I75" s="11">
        <v>60000</v>
      </c>
      <c r="J75" s="11">
        <v>35000</v>
      </c>
      <c r="K75" s="11">
        <v>20000</v>
      </c>
      <c r="L75" s="11">
        <v>1</v>
      </c>
      <c r="M75" s="11">
        <v>1</v>
      </c>
      <c r="N75" s="11">
        <v>0.4</v>
      </c>
      <c r="O75" s="82">
        <f t="shared" si="26"/>
        <v>7.0999999999999994E-2</v>
      </c>
      <c r="P75" s="82">
        <f t="shared" si="27"/>
        <v>1.8029999999999999</v>
      </c>
      <c r="Q75" s="82">
        <f t="shared" si="28"/>
        <v>1.792</v>
      </c>
      <c r="R75" s="82">
        <f t="shared" si="29"/>
        <v>45.5</v>
      </c>
      <c r="S75" s="82">
        <v>6</v>
      </c>
      <c r="T75" s="82">
        <f t="shared" si="30"/>
        <v>7.8029999999999999</v>
      </c>
      <c r="U75" s="82">
        <v>0.875</v>
      </c>
      <c r="V75" s="82">
        <f t="shared" si="31"/>
        <v>8.9179999999999993</v>
      </c>
      <c r="W75" s="83">
        <v>9.27</v>
      </c>
      <c r="X75" s="11" t="s">
        <v>85</v>
      </c>
      <c r="Y75" s="11">
        <v>10</v>
      </c>
    </row>
    <row r="76" spans="1:25" ht="20.100000000000001" customHeight="1">
      <c r="A76" s="11">
        <v>12</v>
      </c>
      <c r="B76" s="11" t="s">
        <v>91</v>
      </c>
      <c r="C76" s="11">
        <v>85</v>
      </c>
      <c r="D76" s="11">
        <f t="shared" si="24"/>
        <v>185</v>
      </c>
      <c r="E76" s="11">
        <v>18.2</v>
      </c>
      <c r="F76" s="11">
        <f t="shared" si="25"/>
        <v>264</v>
      </c>
      <c r="G76" s="11">
        <v>12.75</v>
      </c>
      <c r="H76" s="11">
        <v>323.8</v>
      </c>
      <c r="I76" s="11">
        <v>60000</v>
      </c>
      <c r="J76" s="11">
        <v>35000</v>
      </c>
      <c r="K76" s="11">
        <v>20000</v>
      </c>
      <c r="L76" s="11">
        <v>1</v>
      </c>
      <c r="M76" s="11">
        <v>1</v>
      </c>
      <c r="N76" s="11">
        <v>0.4</v>
      </c>
      <c r="O76" s="82">
        <f t="shared" si="26"/>
        <v>8.4000000000000005E-2</v>
      </c>
      <c r="P76" s="82">
        <f t="shared" si="27"/>
        <v>2.1339999999999999</v>
      </c>
      <c r="Q76" s="82">
        <f t="shared" si="28"/>
        <v>2.125</v>
      </c>
      <c r="R76" s="82">
        <f t="shared" si="29"/>
        <v>53.966999999999999</v>
      </c>
      <c r="S76" s="82">
        <v>6</v>
      </c>
      <c r="T76" s="82">
        <f t="shared" si="30"/>
        <v>8.1340000000000003</v>
      </c>
      <c r="U76" s="82">
        <v>0.875</v>
      </c>
      <c r="V76" s="82">
        <f t="shared" si="31"/>
        <v>9.2959999999999994</v>
      </c>
      <c r="W76" s="83">
        <v>10.31</v>
      </c>
      <c r="X76" s="11" t="s">
        <v>85</v>
      </c>
      <c r="Y76" s="11">
        <v>12</v>
      </c>
    </row>
    <row r="77" spans="1:25" ht="20.100000000000001" customHeight="1">
      <c r="A77" s="11">
        <v>14</v>
      </c>
      <c r="B77" s="11" t="s">
        <v>91</v>
      </c>
      <c r="C77" s="11">
        <v>85</v>
      </c>
      <c r="D77" s="11">
        <f t="shared" si="24"/>
        <v>185</v>
      </c>
      <c r="E77" s="11">
        <v>18.2</v>
      </c>
      <c r="F77" s="11">
        <f t="shared" si="25"/>
        <v>264</v>
      </c>
      <c r="G77" s="11">
        <v>14</v>
      </c>
      <c r="H77" s="11">
        <v>355.6</v>
      </c>
      <c r="I77" s="11">
        <v>60000</v>
      </c>
      <c r="J77" s="11">
        <v>35000</v>
      </c>
      <c r="K77" s="11">
        <v>20000</v>
      </c>
      <c r="L77" s="11">
        <v>1</v>
      </c>
      <c r="M77" s="11">
        <v>1</v>
      </c>
      <c r="N77" s="11">
        <v>0.4</v>
      </c>
      <c r="O77" s="82">
        <f t="shared" si="26"/>
        <v>9.1999999999999998E-2</v>
      </c>
      <c r="P77" s="82">
        <f t="shared" si="27"/>
        <v>2.3370000000000002</v>
      </c>
      <c r="Q77" s="82">
        <f t="shared" si="28"/>
        <v>2.3330000000000002</v>
      </c>
      <c r="R77" s="82">
        <f t="shared" si="29"/>
        <v>59.267000000000003</v>
      </c>
      <c r="S77" s="82">
        <v>6</v>
      </c>
      <c r="T77" s="82">
        <f t="shared" si="30"/>
        <v>8.3369999999999997</v>
      </c>
      <c r="U77" s="82">
        <v>0.875</v>
      </c>
      <c r="V77" s="82">
        <f t="shared" si="31"/>
        <v>9.5280000000000005</v>
      </c>
      <c r="W77" s="83">
        <v>11.13</v>
      </c>
      <c r="X77" s="11" t="s">
        <v>85</v>
      </c>
      <c r="Y77" s="11">
        <v>14</v>
      </c>
    </row>
    <row r="78" spans="1:25" ht="20.100000000000001" customHeight="1">
      <c r="A78" s="11">
        <v>16</v>
      </c>
      <c r="B78" s="11" t="s">
        <v>91</v>
      </c>
      <c r="C78" s="11">
        <v>85</v>
      </c>
      <c r="D78" s="11">
        <f t="shared" si="24"/>
        <v>185</v>
      </c>
      <c r="E78" s="11">
        <v>18.2</v>
      </c>
      <c r="F78" s="11">
        <f t="shared" si="25"/>
        <v>264</v>
      </c>
      <c r="G78" s="11">
        <v>16</v>
      </c>
      <c r="H78" s="11">
        <v>406.4</v>
      </c>
      <c r="I78" s="11">
        <v>60000</v>
      </c>
      <c r="J78" s="11">
        <v>35000</v>
      </c>
      <c r="K78" s="11">
        <v>20000</v>
      </c>
      <c r="L78" s="11">
        <v>1</v>
      </c>
      <c r="M78" s="11">
        <v>1</v>
      </c>
      <c r="N78" s="11">
        <v>0.4</v>
      </c>
      <c r="O78" s="82">
        <f t="shared" si="26"/>
        <v>0.105</v>
      </c>
      <c r="P78" s="82">
        <f t="shared" si="27"/>
        <v>2.6669999999999998</v>
      </c>
      <c r="Q78" s="82">
        <f t="shared" si="28"/>
        <v>2.6669999999999998</v>
      </c>
      <c r="R78" s="82">
        <f t="shared" si="29"/>
        <v>67.733000000000004</v>
      </c>
      <c r="S78" s="82">
        <v>6</v>
      </c>
      <c r="T78" s="82">
        <f t="shared" si="30"/>
        <v>8.6669999999999998</v>
      </c>
      <c r="U78" s="82">
        <v>0.875</v>
      </c>
      <c r="V78" s="82">
        <f t="shared" si="31"/>
        <v>9.9049999999999994</v>
      </c>
      <c r="W78" s="83">
        <v>12.7</v>
      </c>
      <c r="X78" s="11" t="s">
        <v>85</v>
      </c>
      <c r="Y78" s="11">
        <v>16</v>
      </c>
    </row>
    <row r="79" spans="1:25" ht="20.100000000000001" customHeight="1">
      <c r="A79" s="11">
        <v>18</v>
      </c>
      <c r="B79" s="11" t="s">
        <v>91</v>
      </c>
      <c r="C79" s="11">
        <v>85</v>
      </c>
      <c r="D79" s="11">
        <f t="shared" si="24"/>
        <v>185</v>
      </c>
      <c r="E79" s="11">
        <v>18.2</v>
      </c>
      <c r="F79" s="11">
        <f t="shared" si="25"/>
        <v>264</v>
      </c>
      <c r="G79" s="11">
        <v>18</v>
      </c>
      <c r="H79" s="11">
        <v>457</v>
      </c>
      <c r="I79" s="11">
        <v>60000</v>
      </c>
      <c r="J79" s="11">
        <v>35000</v>
      </c>
      <c r="K79" s="11">
        <v>20000</v>
      </c>
      <c r="L79" s="11">
        <v>1</v>
      </c>
      <c r="M79" s="11">
        <v>1</v>
      </c>
      <c r="N79" s="11">
        <v>0.4</v>
      </c>
      <c r="O79" s="82">
        <f t="shared" si="26"/>
        <v>0.11799999999999999</v>
      </c>
      <c r="P79" s="82">
        <f t="shared" si="27"/>
        <v>2.9969999999999999</v>
      </c>
      <c r="Q79" s="82">
        <f t="shared" si="28"/>
        <v>3</v>
      </c>
      <c r="R79" s="82">
        <f t="shared" si="29"/>
        <v>76.167000000000002</v>
      </c>
      <c r="S79" s="82">
        <v>6</v>
      </c>
      <c r="T79" s="82">
        <f t="shared" si="30"/>
        <v>8.9969999999999999</v>
      </c>
      <c r="U79" s="82">
        <v>0.875</v>
      </c>
      <c r="V79" s="82">
        <f t="shared" si="31"/>
        <v>10.282</v>
      </c>
      <c r="W79" s="83">
        <v>11.13</v>
      </c>
      <c r="X79" s="11" t="s">
        <v>103</v>
      </c>
      <c r="Y79" s="11">
        <v>18</v>
      </c>
    </row>
    <row r="80" spans="1:25" ht="20.100000000000001" customHeight="1">
      <c r="A80" s="11">
        <v>20</v>
      </c>
      <c r="B80" s="11" t="s">
        <v>91</v>
      </c>
      <c r="C80" s="11">
        <v>85</v>
      </c>
      <c r="D80" s="11">
        <f t="shared" si="24"/>
        <v>185</v>
      </c>
      <c r="E80" s="11">
        <v>18.2</v>
      </c>
      <c r="F80" s="11">
        <f t="shared" si="25"/>
        <v>264</v>
      </c>
      <c r="G80" s="11">
        <v>20</v>
      </c>
      <c r="H80" s="11">
        <v>508</v>
      </c>
      <c r="I80" s="11">
        <v>60000</v>
      </c>
      <c r="J80" s="11">
        <v>35000</v>
      </c>
      <c r="K80" s="11">
        <v>20000</v>
      </c>
      <c r="L80" s="11">
        <v>1</v>
      </c>
      <c r="M80" s="11">
        <v>1</v>
      </c>
      <c r="N80" s="11">
        <v>0.4</v>
      </c>
      <c r="O80" s="82">
        <f t="shared" si="26"/>
        <v>0.13100000000000001</v>
      </c>
      <c r="P80" s="82">
        <f t="shared" si="27"/>
        <v>3.327</v>
      </c>
      <c r="Q80" s="82">
        <f t="shared" si="28"/>
        <v>3.3330000000000002</v>
      </c>
      <c r="R80" s="82">
        <f t="shared" si="29"/>
        <v>84.667000000000002</v>
      </c>
      <c r="S80" s="82">
        <v>6</v>
      </c>
      <c r="T80" s="82">
        <f t="shared" si="30"/>
        <v>9.327</v>
      </c>
      <c r="U80" s="82">
        <v>0.875</v>
      </c>
      <c r="V80" s="82">
        <f t="shared" si="31"/>
        <v>10.659000000000001</v>
      </c>
      <c r="W80" s="83">
        <v>12.7</v>
      </c>
      <c r="X80" s="11" t="s">
        <v>103</v>
      </c>
      <c r="Y80" s="11">
        <v>20</v>
      </c>
    </row>
    <row r="81" spans="1:25" s="3" customFormat="1" ht="50.1" customHeight="1">
      <c r="A81" s="56" t="s">
        <v>71</v>
      </c>
      <c r="B81" s="56"/>
      <c r="C81" s="91" t="s">
        <v>70</v>
      </c>
      <c r="D81" s="91"/>
      <c r="E81" s="91"/>
      <c r="F81" s="91" t="s">
        <v>69</v>
      </c>
      <c r="G81" s="91"/>
      <c r="H81" s="91"/>
      <c r="I81" s="91" t="s">
        <v>68</v>
      </c>
      <c r="J81" s="92"/>
      <c r="K81" s="93"/>
      <c r="L81" s="91" t="s">
        <v>47</v>
      </c>
      <c r="M81" s="91"/>
      <c r="N81" s="91"/>
      <c r="O81" s="91" t="s">
        <v>67</v>
      </c>
      <c r="P81" s="91"/>
      <c r="Q81" s="91"/>
      <c r="R81" s="91" t="s">
        <v>66</v>
      </c>
      <c r="S81" s="91"/>
      <c r="T81" s="91"/>
      <c r="U81" s="94" t="s">
        <v>65</v>
      </c>
      <c r="V81" s="94"/>
      <c r="W81" s="94" t="s">
        <v>64</v>
      </c>
      <c r="X81" s="94"/>
      <c r="Y81" s="95" t="s">
        <v>63</v>
      </c>
    </row>
    <row r="82" spans="1:25" s="3" customFormat="1" ht="50.1" customHeight="1">
      <c r="A82" s="56" t="s">
        <v>102</v>
      </c>
      <c r="B82" s="56"/>
      <c r="C82" s="90" t="s">
        <v>78</v>
      </c>
      <c r="D82" s="90"/>
      <c r="E82" s="90"/>
      <c r="F82" s="90" t="s">
        <v>62</v>
      </c>
      <c r="G82" s="90"/>
      <c r="H82" s="90"/>
      <c r="I82" s="90" t="s">
        <v>117</v>
      </c>
      <c r="J82" s="96"/>
      <c r="K82" s="97"/>
      <c r="L82" s="90" t="s">
        <v>60</v>
      </c>
      <c r="M82" s="90"/>
      <c r="N82" s="90"/>
      <c r="O82" s="90" t="s">
        <v>58</v>
      </c>
      <c r="P82" s="90"/>
      <c r="Q82" s="90"/>
      <c r="R82" s="90" t="s">
        <v>58</v>
      </c>
      <c r="S82" s="90"/>
      <c r="T82" s="90"/>
      <c r="U82" s="68" t="s">
        <v>58</v>
      </c>
      <c r="V82" s="69">
        <v>85</v>
      </c>
      <c r="W82" s="68" t="s">
        <v>58</v>
      </c>
      <c r="X82" s="68">
        <v>13.9</v>
      </c>
      <c r="Y82" s="70" t="s">
        <v>121</v>
      </c>
    </row>
    <row r="83" spans="1:25" ht="50.1" customHeight="1">
      <c r="A83" s="63" t="s">
        <v>57</v>
      </c>
      <c r="B83" s="64"/>
      <c r="C83" s="71" t="s">
        <v>77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</row>
    <row r="84" spans="1:25" s="3" customFormat="1" ht="59.25" customHeight="1">
      <c r="A84" s="79" t="s">
        <v>42</v>
      </c>
      <c r="B84" s="79" t="s">
        <v>56</v>
      </c>
      <c r="C84" s="98" t="s">
        <v>55</v>
      </c>
      <c r="D84" s="98"/>
      <c r="E84" s="99" t="s">
        <v>54</v>
      </c>
      <c r="F84" s="100"/>
      <c r="G84" s="77" t="s">
        <v>53</v>
      </c>
      <c r="H84" s="77" t="s">
        <v>53</v>
      </c>
      <c r="I84" s="77" t="s">
        <v>52</v>
      </c>
      <c r="J84" s="77" t="s">
        <v>51</v>
      </c>
      <c r="K84" s="77" t="s">
        <v>50</v>
      </c>
      <c r="L84" s="77" t="s">
        <v>76</v>
      </c>
      <c r="M84" s="77" t="s">
        <v>75</v>
      </c>
      <c r="N84" s="77" t="s">
        <v>74</v>
      </c>
      <c r="O84" s="77" t="s">
        <v>49</v>
      </c>
      <c r="P84" s="77" t="s">
        <v>49</v>
      </c>
      <c r="Q84" s="79" t="s">
        <v>48</v>
      </c>
      <c r="R84" s="79" t="s">
        <v>48</v>
      </c>
      <c r="S84" s="77" t="s">
        <v>47</v>
      </c>
      <c r="T84" s="101" t="s">
        <v>45</v>
      </c>
      <c r="U84" s="77" t="s">
        <v>46</v>
      </c>
      <c r="V84" s="101" t="s">
        <v>45</v>
      </c>
      <c r="W84" s="77" t="s">
        <v>44</v>
      </c>
      <c r="X84" s="77" t="s">
        <v>43</v>
      </c>
      <c r="Y84" s="79" t="s">
        <v>42</v>
      </c>
    </row>
    <row r="85" spans="1:25" s="3" customFormat="1" ht="50.1" customHeight="1">
      <c r="A85" s="79" t="s">
        <v>22</v>
      </c>
      <c r="B85" s="79"/>
      <c r="C85" s="79" t="s">
        <v>41</v>
      </c>
      <c r="D85" s="79" t="s">
        <v>40</v>
      </c>
      <c r="E85" s="79" t="s">
        <v>39</v>
      </c>
      <c r="F85" s="79" t="s">
        <v>38</v>
      </c>
      <c r="G85" s="79" t="s">
        <v>37</v>
      </c>
      <c r="H85" s="79" t="s">
        <v>36</v>
      </c>
      <c r="I85" s="79" t="s">
        <v>35</v>
      </c>
      <c r="J85" s="79" t="s">
        <v>34</v>
      </c>
      <c r="K85" s="79" t="s">
        <v>33</v>
      </c>
      <c r="L85" s="79" t="s">
        <v>32</v>
      </c>
      <c r="M85" s="79" t="s">
        <v>73</v>
      </c>
      <c r="N85" s="79" t="s">
        <v>72</v>
      </c>
      <c r="O85" s="79" t="s">
        <v>31</v>
      </c>
      <c r="P85" s="79" t="s">
        <v>30</v>
      </c>
      <c r="Q85" s="79" t="s">
        <v>29</v>
      </c>
      <c r="R85" s="79" t="s">
        <v>28</v>
      </c>
      <c r="S85" s="79" t="s">
        <v>27</v>
      </c>
      <c r="T85" s="102" t="s">
        <v>26</v>
      </c>
      <c r="U85" s="103">
        <v>-0.125</v>
      </c>
      <c r="V85" s="102" t="s">
        <v>25</v>
      </c>
      <c r="W85" s="79" t="s">
        <v>24</v>
      </c>
      <c r="X85" s="79" t="s">
        <v>23</v>
      </c>
      <c r="Y85" s="79" t="s">
        <v>22</v>
      </c>
    </row>
    <row r="86" spans="1:25" s="3" customFormat="1" ht="20.100000000000001" customHeight="1">
      <c r="A86" s="10" t="s">
        <v>21</v>
      </c>
      <c r="B86" s="10" t="s">
        <v>17</v>
      </c>
      <c r="C86" s="10">
        <v>85</v>
      </c>
      <c r="D86" s="10">
        <f t="shared" ref="D86:D98" si="32">(C86*1.8)+32</f>
        <v>185</v>
      </c>
      <c r="E86" s="10">
        <v>13.9</v>
      </c>
      <c r="F86" s="10">
        <f t="shared" ref="F86:F98" si="33">ROUNDUP(E86*14.5038,1)</f>
        <v>201.7</v>
      </c>
      <c r="G86" s="10">
        <v>0.84</v>
      </c>
      <c r="H86" s="10">
        <v>21.3</v>
      </c>
      <c r="I86" s="10">
        <v>70000</v>
      </c>
      <c r="J86" s="10">
        <v>25000</v>
      </c>
      <c r="K86" s="10">
        <v>16700</v>
      </c>
      <c r="L86" s="10">
        <v>1</v>
      </c>
      <c r="M86" s="10">
        <v>1</v>
      </c>
      <c r="N86" s="10">
        <v>0.4</v>
      </c>
      <c r="O86" s="88">
        <f t="shared" ref="O86:O98" si="34">ROUND((F86*G86)/(2*((K86*L86*M86)+(F86*N86))),3)</f>
        <v>5.0000000000000001E-3</v>
      </c>
      <c r="P86" s="88">
        <f t="shared" ref="P86:P98" si="35">ROUND(O86*25.4,3)</f>
        <v>0.127</v>
      </c>
      <c r="Q86" s="88">
        <f t="shared" ref="Q86:Q98" si="36">ROUND(G86/6,3)</f>
        <v>0.14000000000000001</v>
      </c>
      <c r="R86" s="88">
        <f t="shared" ref="R86:R98" si="37">ROUND(H86/6,3)</f>
        <v>3.55</v>
      </c>
      <c r="S86" s="88">
        <v>0</v>
      </c>
      <c r="T86" s="88">
        <f t="shared" ref="T86:T98" si="38">P86+S86</f>
        <v>0.127</v>
      </c>
      <c r="U86" s="88">
        <v>0.875</v>
      </c>
      <c r="V86" s="88">
        <f t="shared" ref="V86:V98" si="39">ROUND(T86/U86,3)</f>
        <v>0.14499999999999999</v>
      </c>
      <c r="W86" s="89">
        <v>2.77</v>
      </c>
      <c r="X86" s="10" t="s">
        <v>18</v>
      </c>
      <c r="Y86" s="10" t="s">
        <v>21</v>
      </c>
    </row>
    <row r="87" spans="1:25" s="3" customFormat="1" ht="20.100000000000001" customHeight="1">
      <c r="A87" s="10" t="s">
        <v>20</v>
      </c>
      <c r="B87" s="10" t="s">
        <v>17</v>
      </c>
      <c r="C87" s="10">
        <v>85</v>
      </c>
      <c r="D87" s="10">
        <f t="shared" si="32"/>
        <v>185</v>
      </c>
      <c r="E87" s="10">
        <v>13.9</v>
      </c>
      <c r="F87" s="10">
        <f t="shared" si="33"/>
        <v>201.7</v>
      </c>
      <c r="G87" s="10">
        <v>1.05</v>
      </c>
      <c r="H87" s="10">
        <v>26.7</v>
      </c>
      <c r="I87" s="10">
        <v>70000</v>
      </c>
      <c r="J87" s="10">
        <v>25000</v>
      </c>
      <c r="K87" s="10">
        <v>16700</v>
      </c>
      <c r="L87" s="10">
        <v>1</v>
      </c>
      <c r="M87" s="10">
        <v>1</v>
      </c>
      <c r="N87" s="10">
        <v>0.4</v>
      </c>
      <c r="O87" s="88">
        <f t="shared" si="34"/>
        <v>6.0000000000000001E-3</v>
      </c>
      <c r="P87" s="88">
        <f t="shared" si="35"/>
        <v>0.152</v>
      </c>
      <c r="Q87" s="88">
        <f t="shared" si="36"/>
        <v>0.17499999999999999</v>
      </c>
      <c r="R87" s="88">
        <f t="shared" si="37"/>
        <v>4.45</v>
      </c>
      <c r="S87" s="88">
        <v>0</v>
      </c>
      <c r="T87" s="88">
        <f t="shared" si="38"/>
        <v>0.152</v>
      </c>
      <c r="U87" s="88">
        <v>0.875</v>
      </c>
      <c r="V87" s="88">
        <f t="shared" si="39"/>
        <v>0.17399999999999999</v>
      </c>
      <c r="W87" s="89">
        <v>2.87</v>
      </c>
      <c r="X87" s="10" t="s">
        <v>18</v>
      </c>
      <c r="Y87" s="10" t="s">
        <v>20</v>
      </c>
    </row>
    <row r="88" spans="1:25" s="3" customFormat="1" ht="20.100000000000001" customHeight="1">
      <c r="A88" s="10">
        <v>1</v>
      </c>
      <c r="B88" s="10" t="s">
        <v>17</v>
      </c>
      <c r="C88" s="10">
        <v>85</v>
      </c>
      <c r="D88" s="10">
        <f t="shared" si="32"/>
        <v>185</v>
      </c>
      <c r="E88" s="10">
        <v>13.9</v>
      </c>
      <c r="F88" s="10">
        <f t="shared" si="33"/>
        <v>201.7</v>
      </c>
      <c r="G88" s="10">
        <v>1.3149999999999999</v>
      </c>
      <c r="H88" s="10">
        <v>33.4</v>
      </c>
      <c r="I88" s="10">
        <v>70000</v>
      </c>
      <c r="J88" s="10">
        <v>25000</v>
      </c>
      <c r="K88" s="10">
        <v>16700</v>
      </c>
      <c r="L88" s="10">
        <v>1</v>
      </c>
      <c r="M88" s="10">
        <v>1</v>
      </c>
      <c r="N88" s="10">
        <v>0.4</v>
      </c>
      <c r="O88" s="88">
        <f t="shared" si="34"/>
        <v>8.0000000000000002E-3</v>
      </c>
      <c r="P88" s="88">
        <f t="shared" si="35"/>
        <v>0.20300000000000001</v>
      </c>
      <c r="Q88" s="88">
        <f t="shared" si="36"/>
        <v>0.219</v>
      </c>
      <c r="R88" s="88">
        <f t="shared" si="37"/>
        <v>5.5670000000000002</v>
      </c>
      <c r="S88" s="88">
        <v>0</v>
      </c>
      <c r="T88" s="88">
        <f t="shared" si="38"/>
        <v>0.20300000000000001</v>
      </c>
      <c r="U88" s="88">
        <v>0.875</v>
      </c>
      <c r="V88" s="88">
        <f t="shared" si="39"/>
        <v>0.23200000000000001</v>
      </c>
      <c r="W88" s="89">
        <v>3.38</v>
      </c>
      <c r="X88" s="10" t="s">
        <v>18</v>
      </c>
      <c r="Y88" s="10">
        <v>1</v>
      </c>
    </row>
    <row r="89" spans="1:25" s="3" customFormat="1" ht="20.100000000000001" customHeight="1">
      <c r="A89" s="10" t="s">
        <v>19</v>
      </c>
      <c r="B89" s="10" t="s">
        <v>17</v>
      </c>
      <c r="C89" s="10">
        <v>85</v>
      </c>
      <c r="D89" s="10">
        <f t="shared" si="32"/>
        <v>185</v>
      </c>
      <c r="E89" s="10">
        <v>13.9</v>
      </c>
      <c r="F89" s="10">
        <f t="shared" si="33"/>
        <v>201.7</v>
      </c>
      <c r="G89" s="10">
        <v>1.9</v>
      </c>
      <c r="H89" s="10">
        <v>48.3</v>
      </c>
      <c r="I89" s="10">
        <v>70000</v>
      </c>
      <c r="J89" s="10">
        <v>25000</v>
      </c>
      <c r="K89" s="10">
        <v>16700</v>
      </c>
      <c r="L89" s="10">
        <v>1</v>
      </c>
      <c r="M89" s="10">
        <v>1</v>
      </c>
      <c r="N89" s="10">
        <v>0.4</v>
      </c>
      <c r="O89" s="88">
        <f t="shared" si="34"/>
        <v>1.0999999999999999E-2</v>
      </c>
      <c r="P89" s="88">
        <f t="shared" si="35"/>
        <v>0.27900000000000003</v>
      </c>
      <c r="Q89" s="88">
        <f t="shared" si="36"/>
        <v>0.317</v>
      </c>
      <c r="R89" s="88">
        <f t="shared" si="37"/>
        <v>8.0500000000000007</v>
      </c>
      <c r="S89" s="88">
        <v>0</v>
      </c>
      <c r="T89" s="88">
        <f t="shared" si="38"/>
        <v>0.27900000000000003</v>
      </c>
      <c r="U89" s="88">
        <v>0.875</v>
      </c>
      <c r="V89" s="88">
        <f t="shared" si="39"/>
        <v>0.31900000000000001</v>
      </c>
      <c r="W89" s="89">
        <v>3.68</v>
      </c>
      <c r="X89" s="10" t="s">
        <v>18</v>
      </c>
      <c r="Y89" s="10" t="s">
        <v>19</v>
      </c>
    </row>
    <row r="90" spans="1:25" s="3" customFormat="1" ht="20.100000000000001" customHeight="1">
      <c r="A90" s="10">
        <v>2</v>
      </c>
      <c r="B90" s="10" t="s">
        <v>17</v>
      </c>
      <c r="C90" s="10">
        <v>85</v>
      </c>
      <c r="D90" s="10">
        <f t="shared" si="32"/>
        <v>185</v>
      </c>
      <c r="E90" s="10">
        <v>13.9</v>
      </c>
      <c r="F90" s="10">
        <f t="shared" si="33"/>
        <v>201.7</v>
      </c>
      <c r="G90" s="10">
        <v>2.375</v>
      </c>
      <c r="H90" s="10">
        <v>60.3</v>
      </c>
      <c r="I90" s="10">
        <v>70000</v>
      </c>
      <c r="J90" s="10">
        <v>25000</v>
      </c>
      <c r="K90" s="10">
        <v>16700</v>
      </c>
      <c r="L90" s="10">
        <v>1</v>
      </c>
      <c r="M90" s="10">
        <v>1</v>
      </c>
      <c r="N90" s="10">
        <v>0.4</v>
      </c>
      <c r="O90" s="88">
        <f t="shared" si="34"/>
        <v>1.4E-2</v>
      </c>
      <c r="P90" s="88">
        <f t="shared" si="35"/>
        <v>0.35599999999999998</v>
      </c>
      <c r="Q90" s="88">
        <f t="shared" si="36"/>
        <v>0.39600000000000002</v>
      </c>
      <c r="R90" s="88">
        <f t="shared" si="37"/>
        <v>10.050000000000001</v>
      </c>
      <c r="S90" s="88">
        <v>0</v>
      </c>
      <c r="T90" s="88">
        <f t="shared" si="38"/>
        <v>0.35599999999999998</v>
      </c>
      <c r="U90" s="88">
        <v>0.875</v>
      </c>
      <c r="V90" s="88">
        <f t="shared" si="39"/>
        <v>0.40699999999999997</v>
      </c>
      <c r="W90" s="89">
        <v>2.77</v>
      </c>
      <c r="X90" s="10" t="s">
        <v>88</v>
      </c>
      <c r="Y90" s="10">
        <v>2</v>
      </c>
    </row>
    <row r="91" spans="1:25" s="3" customFormat="1" ht="20.100000000000001" customHeight="1">
      <c r="A91" s="10">
        <v>3</v>
      </c>
      <c r="B91" s="10" t="s">
        <v>17</v>
      </c>
      <c r="C91" s="10">
        <v>85</v>
      </c>
      <c r="D91" s="10">
        <f t="shared" si="32"/>
        <v>185</v>
      </c>
      <c r="E91" s="10">
        <v>13.9</v>
      </c>
      <c r="F91" s="10">
        <f t="shared" si="33"/>
        <v>201.7</v>
      </c>
      <c r="G91" s="10">
        <v>3.5</v>
      </c>
      <c r="H91" s="10">
        <v>88.9</v>
      </c>
      <c r="I91" s="10">
        <v>70000</v>
      </c>
      <c r="J91" s="10">
        <v>25000</v>
      </c>
      <c r="K91" s="10">
        <v>16700</v>
      </c>
      <c r="L91" s="10">
        <v>1</v>
      </c>
      <c r="M91" s="10">
        <v>1</v>
      </c>
      <c r="N91" s="10">
        <v>0.4</v>
      </c>
      <c r="O91" s="88">
        <f t="shared" si="34"/>
        <v>2.1000000000000001E-2</v>
      </c>
      <c r="P91" s="88">
        <f t="shared" si="35"/>
        <v>0.53300000000000003</v>
      </c>
      <c r="Q91" s="88">
        <f t="shared" si="36"/>
        <v>0.58299999999999996</v>
      </c>
      <c r="R91" s="88">
        <f t="shared" si="37"/>
        <v>14.817</v>
      </c>
      <c r="S91" s="88">
        <v>0</v>
      </c>
      <c r="T91" s="88">
        <f t="shared" si="38"/>
        <v>0.53300000000000003</v>
      </c>
      <c r="U91" s="88">
        <v>0.875</v>
      </c>
      <c r="V91" s="88">
        <f t="shared" si="39"/>
        <v>0.60899999999999999</v>
      </c>
      <c r="W91" s="89">
        <v>3.05</v>
      </c>
      <c r="X91" s="10" t="s">
        <v>88</v>
      </c>
      <c r="Y91" s="10">
        <v>3</v>
      </c>
    </row>
    <row r="92" spans="1:25" s="3" customFormat="1" ht="20.100000000000001" customHeight="1">
      <c r="A92" s="10">
        <v>4</v>
      </c>
      <c r="B92" s="10" t="s">
        <v>17</v>
      </c>
      <c r="C92" s="10">
        <v>85</v>
      </c>
      <c r="D92" s="10">
        <f t="shared" si="32"/>
        <v>185</v>
      </c>
      <c r="E92" s="10">
        <v>13.9</v>
      </c>
      <c r="F92" s="10">
        <f t="shared" si="33"/>
        <v>201.7</v>
      </c>
      <c r="G92" s="10">
        <v>4.5</v>
      </c>
      <c r="H92" s="10">
        <v>114.3</v>
      </c>
      <c r="I92" s="10">
        <v>70000</v>
      </c>
      <c r="J92" s="10">
        <v>25000</v>
      </c>
      <c r="K92" s="10">
        <v>16700</v>
      </c>
      <c r="L92" s="10">
        <v>1</v>
      </c>
      <c r="M92" s="10">
        <v>1</v>
      </c>
      <c r="N92" s="10">
        <v>0.4</v>
      </c>
      <c r="O92" s="88">
        <f t="shared" si="34"/>
        <v>2.7E-2</v>
      </c>
      <c r="P92" s="88">
        <f t="shared" si="35"/>
        <v>0.68600000000000005</v>
      </c>
      <c r="Q92" s="88">
        <f t="shared" si="36"/>
        <v>0.75</v>
      </c>
      <c r="R92" s="88">
        <f t="shared" si="37"/>
        <v>19.05</v>
      </c>
      <c r="S92" s="88">
        <v>0</v>
      </c>
      <c r="T92" s="88">
        <f t="shared" si="38"/>
        <v>0.68600000000000005</v>
      </c>
      <c r="U92" s="88">
        <v>0.875</v>
      </c>
      <c r="V92" s="88">
        <f t="shared" si="39"/>
        <v>0.78400000000000003</v>
      </c>
      <c r="W92" s="89">
        <v>3.05</v>
      </c>
      <c r="X92" s="10" t="s">
        <v>88</v>
      </c>
      <c r="Y92" s="10">
        <v>4</v>
      </c>
    </row>
    <row r="93" spans="1:25" s="3" customFormat="1" ht="20.100000000000001" customHeight="1">
      <c r="A93" s="10">
        <v>6</v>
      </c>
      <c r="B93" s="10" t="s">
        <v>17</v>
      </c>
      <c r="C93" s="10">
        <v>85</v>
      </c>
      <c r="D93" s="10">
        <f t="shared" si="32"/>
        <v>185</v>
      </c>
      <c r="E93" s="10">
        <v>13.9</v>
      </c>
      <c r="F93" s="10">
        <f t="shared" si="33"/>
        <v>201.7</v>
      </c>
      <c r="G93" s="10">
        <v>6.625</v>
      </c>
      <c r="H93" s="10">
        <v>168.3</v>
      </c>
      <c r="I93" s="10">
        <v>70000</v>
      </c>
      <c r="J93" s="10">
        <v>25000</v>
      </c>
      <c r="K93" s="10">
        <v>16700</v>
      </c>
      <c r="L93" s="10">
        <v>1</v>
      </c>
      <c r="M93" s="10">
        <v>1</v>
      </c>
      <c r="N93" s="10">
        <v>0.4</v>
      </c>
      <c r="O93" s="88">
        <f t="shared" si="34"/>
        <v>0.04</v>
      </c>
      <c r="P93" s="88">
        <f t="shared" si="35"/>
        <v>1.016</v>
      </c>
      <c r="Q93" s="88">
        <f t="shared" si="36"/>
        <v>1.1040000000000001</v>
      </c>
      <c r="R93" s="88">
        <f t="shared" si="37"/>
        <v>28.05</v>
      </c>
      <c r="S93" s="88">
        <v>0</v>
      </c>
      <c r="T93" s="88">
        <f t="shared" si="38"/>
        <v>1.016</v>
      </c>
      <c r="U93" s="88">
        <v>0.875</v>
      </c>
      <c r="V93" s="88">
        <f t="shared" si="39"/>
        <v>1.161</v>
      </c>
      <c r="W93" s="89">
        <v>3.4</v>
      </c>
      <c r="X93" s="10" t="s">
        <v>88</v>
      </c>
      <c r="Y93" s="10">
        <v>6</v>
      </c>
    </row>
    <row r="94" spans="1:25" s="3" customFormat="1" ht="20.100000000000001" customHeight="1">
      <c r="A94" s="10">
        <v>8</v>
      </c>
      <c r="B94" s="10" t="s">
        <v>17</v>
      </c>
      <c r="C94" s="10">
        <v>85</v>
      </c>
      <c r="D94" s="10">
        <f t="shared" si="32"/>
        <v>185</v>
      </c>
      <c r="E94" s="10">
        <v>13.9</v>
      </c>
      <c r="F94" s="10">
        <f t="shared" si="33"/>
        <v>201.7</v>
      </c>
      <c r="G94" s="11">
        <v>8.625</v>
      </c>
      <c r="H94" s="11">
        <v>219.1</v>
      </c>
      <c r="I94" s="10">
        <v>70000</v>
      </c>
      <c r="J94" s="10">
        <v>25000</v>
      </c>
      <c r="K94" s="10">
        <v>16700</v>
      </c>
      <c r="L94" s="10">
        <v>1</v>
      </c>
      <c r="M94" s="10">
        <v>1</v>
      </c>
      <c r="N94" s="10">
        <v>0.4</v>
      </c>
      <c r="O94" s="88">
        <f t="shared" si="34"/>
        <v>5.1999999999999998E-2</v>
      </c>
      <c r="P94" s="88">
        <f t="shared" si="35"/>
        <v>1.321</v>
      </c>
      <c r="Q94" s="88">
        <f t="shared" si="36"/>
        <v>1.4379999999999999</v>
      </c>
      <c r="R94" s="88">
        <f t="shared" si="37"/>
        <v>36.517000000000003</v>
      </c>
      <c r="S94" s="88">
        <v>0</v>
      </c>
      <c r="T94" s="88">
        <f t="shared" si="38"/>
        <v>1.321</v>
      </c>
      <c r="U94" s="88">
        <v>0.875</v>
      </c>
      <c r="V94" s="88">
        <f t="shared" si="39"/>
        <v>1.51</v>
      </c>
      <c r="W94" s="89">
        <v>3.76</v>
      </c>
      <c r="X94" s="10" t="s">
        <v>88</v>
      </c>
      <c r="Y94" s="10">
        <v>8</v>
      </c>
    </row>
    <row r="95" spans="1:25" s="3" customFormat="1" ht="20.100000000000001" customHeight="1">
      <c r="A95" s="10">
        <v>10</v>
      </c>
      <c r="B95" s="10" t="s">
        <v>17</v>
      </c>
      <c r="C95" s="10">
        <v>85</v>
      </c>
      <c r="D95" s="10">
        <f t="shared" si="32"/>
        <v>185</v>
      </c>
      <c r="E95" s="10">
        <v>13.9</v>
      </c>
      <c r="F95" s="10">
        <f t="shared" si="33"/>
        <v>201.7</v>
      </c>
      <c r="G95" s="11">
        <v>10.75</v>
      </c>
      <c r="H95" s="11">
        <v>273</v>
      </c>
      <c r="I95" s="10">
        <v>70000</v>
      </c>
      <c r="J95" s="10">
        <v>25000</v>
      </c>
      <c r="K95" s="10">
        <v>16700</v>
      </c>
      <c r="L95" s="10">
        <v>1</v>
      </c>
      <c r="M95" s="10">
        <v>1</v>
      </c>
      <c r="N95" s="10">
        <v>0.4</v>
      </c>
      <c r="O95" s="88">
        <f t="shared" si="34"/>
        <v>6.5000000000000002E-2</v>
      </c>
      <c r="P95" s="88">
        <f t="shared" si="35"/>
        <v>1.651</v>
      </c>
      <c r="Q95" s="88">
        <f t="shared" si="36"/>
        <v>1.792</v>
      </c>
      <c r="R95" s="88">
        <f t="shared" si="37"/>
        <v>45.5</v>
      </c>
      <c r="S95" s="88">
        <v>0</v>
      </c>
      <c r="T95" s="88">
        <f t="shared" si="38"/>
        <v>1.651</v>
      </c>
      <c r="U95" s="88">
        <v>0.875</v>
      </c>
      <c r="V95" s="88">
        <f t="shared" si="39"/>
        <v>1.887</v>
      </c>
      <c r="W95" s="89">
        <v>4.1900000000000004</v>
      </c>
      <c r="X95" s="10" t="s">
        <v>88</v>
      </c>
      <c r="Y95" s="10">
        <v>10</v>
      </c>
    </row>
    <row r="96" spans="1:25" s="3" customFormat="1" ht="20.100000000000001" customHeight="1">
      <c r="A96" s="10">
        <v>12</v>
      </c>
      <c r="B96" s="10" t="s">
        <v>17</v>
      </c>
      <c r="C96" s="10">
        <v>85</v>
      </c>
      <c r="D96" s="10">
        <f t="shared" si="32"/>
        <v>185</v>
      </c>
      <c r="E96" s="10">
        <v>13.9</v>
      </c>
      <c r="F96" s="10">
        <f t="shared" si="33"/>
        <v>201.7</v>
      </c>
      <c r="G96" s="11">
        <v>12.75</v>
      </c>
      <c r="H96" s="11">
        <v>323.8</v>
      </c>
      <c r="I96" s="10">
        <v>70000</v>
      </c>
      <c r="J96" s="10">
        <v>25000</v>
      </c>
      <c r="K96" s="10">
        <v>16700</v>
      </c>
      <c r="L96" s="10">
        <v>1</v>
      </c>
      <c r="M96" s="10">
        <v>1</v>
      </c>
      <c r="N96" s="10">
        <v>0.4</v>
      </c>
      <c r="O96" s="88">
        <f t="shared" si="34"/>
        <v>7.6999999999999999E-2</v>
      </c>
      <c r="P96" s="88">
        <f t="shared" si="35"/>
        <v>1.956</v>
      </c>
      <c r="Q96" s="88">
        <f t="shared" si="36"/>
        <v>2.125</v>
      </c>
      <c r="R96" s="88">
        <f t="shared" si="37"/>
        <v>53.966999999999999</v>
      </c>
      <c r="S96" s="88">
        <v>0</v>
      </c>
      <c r="T96" s="88">
        <f t="shared" si="38"/>
        <v>1.956</v>
      </c>
      <c r="U96" s="88">
        <v>0.875</v>
      </c>
      <c r="V96" s="88">
        <f t="shared" si="39"/>
        <v>2.2349999999999999</v>
      </c>
      <c r="W96" s="89">
        <v>4.57</v>
      </c>
      <c r="X96" s="10" t="s">
        <v>88</v>
      </c>
      <c r="Y96" s="10">
        <v>12</v>
      </c>
    </row>
    <row r="97" spans="1:25" s="3" customFormat="1" ht="20.100000000000001" customHeight="1">
      <c r="A97" s="10">
        <v>14</v>
      </c>
      <c r="B97" s="10" t="s">
        <v>17</v>
      </c>
      <c r="C97" s="10">
        <v>85</v>
      </c>
      <c r="D97" s="10">
        <f t="shared" si="32"/>
        <v>185</v>
      </c>
      <c r="E97" s="10">
        <v>13.9</v>
      </c>
      <c r="F97" s="10">
        <f t="shared" si="33"/>
        <v>201.7</v>
      </c>
      <c r="G97" s="11">
        <v>14</v>
      </c>
      <c r="H97" s="11">
        <v>355.6</v>
      </c>
      <c r="I97" s="10">
        <v>70000</v>
      </c>
      <c r="J97" s="10">
        <v>25000</v>
      </c>
      <c r="K97" s="10">
        <v>16700</v>
      </c>
      <c r="L97" s="10">
        <v>1</v>
      </c>
      <c r="M97" s="10">
        <v>1</v>
      </c>
      <c r="N97" s="10">
        <v>0.4</v>
      </c>
      <c r="O97" s="88">
        <f t="shared" si="34"/>
        <v>8.4000000000000005E-2</v>
      </c>
      <c r="P97" s="88">
        <f t="shared" si="35"/>
        <v>2.1339999999999999</v>
      </c>
      <c r="Q97" s="88">
        <f t="shared" si="36"/>
        <v>2.3330000000000002</v>
      </c>
      <c r="R97" s="88">
        <f t="shared" si="37"/>
        <v>59.267000000000003</v>
      </c>
      <c r="S97" s="88">
        <v>0</v>
      </c>
      <c r="T97" s="88">
        <f t="shared" si="38"/>
        <v>2.1339999999999999</v>
      </c>
      <c r="U97" s="88">
        <v>0.875</v>
      </c>
      <c r="V97" s="88">
        <f t="shared" si="39"/>
        <v>2.4390000000000001</v>
      </c>
      <c r="W97" s="89">
        <v>4.78</v>
      </c>
      <c r="X97" s="10" t="s">
        <v>88</v>
      </c>
      <c r="Y97" s="10">
        <v>14</v>
      </c>
    </row>
    <row r="98" spans="1:25" s="3" customFormat="1" ht="20.100000000000001" customHeight="1">
      <c r="A98" s="10">
        <v>16</v>
      </c>
      <c r="B98" s="10" t="s">
        <v>17</v>
      </c>
      <c r="C98" s="10">
        <v>85</v>
      </c>
      <c r="D98" s="10">
        <f t="shared" si="32"/>
        <v>185</v>
      </c>
      <c r="E98" s="10">
        <v>13.9</v>
      </c>
      <c r="F98" s="10">
        <f t="shared" si="33"/>
        <v>201.7</v>
      </c>
      <c r="G98" s="11">
        <v>16</v>
      </c>
      <c r="H98" s="11">
        <v>406.4</v>
      </c>
      <c r="I98" s="10">
        <v>70000</v>
      </c>
      <c r="J98" s="10">
        <v>25000</v>
      </c>
      <c r="K98" s="10">
        <v>16700</v>
      </c>
      <c r="L98" s="10">
        <v>1</v>
      </c>
      <c r="M98" s="10">
        <v>1</v>
      </c>
      <c r="N98" s="10">
        <v>0.4</v>
      </c>
      <c r="O98" s="88">
        <f t="shared" si="34"/>
        <v>9.6000000000000002E-2</v>
      </c>
      <c r="P98" s="88">
        <f t="shared" si="35"/>
        <v>2.4380000000000002</v>
      </c>
      <c r="Q98" s="88">
        <f t="shared" si="36"/>
        <v>2.6669999999999998</v>
      </c>
      <c r="R98" s="88">
        <f t="shared" si="37"/>
        <v>67.733000000000004</v>
      </c>
      <c r="S98" s="88">
        <v>0</v>
      </c>
      <c r="T98" s="88">
        <f t="shared" si="38"/>
        <v>2.4380000000000002</v>
      </c>
      <c r="U98" s="88">
        <v>0.875</v>
      </c>
      <c r="V98" s="88">
        <f t="shared" si="39"/>
        <v>2.786</v>
      </c>
      <c r="W98" s="89">
        <v>4.78</v>
      </c>
      <c r="X98" s="10" t="s">
        <v>88</v>
      </c>
      <c r="Y98" s="10">
        <v>16</v>
      </c>
    </row>
    <row r="99" spans="1:25" ht="50.1" customHeight="1">
      <c r="A99" s="59" t="s">
        <v>71</v>
      </c>
      <c r="B99" s="59"/>
      <c r="C99" s="60" t="s">
        <v>70</v>
      </c>
      <c r="D99" s="60"/>
      <c r="E99" s="60"/>
      <c r="F99" s="60" t="s">
        <v>69</v>
      </c>
      <c r="G99" s="60"/>
      <c r="H99" s="60"/>
      <c r="I99" s="60" t="s">
        <v>68</v>
      </c>
      <c r="J99" s="84"/>
      <c r="K99" s="85"/>
      <c r="L99" s="60" t="s">
        <v>47</v>
      </c>
      <c r="M99" s="60"/>
      <c r="N99" s="60"/>
      <c r="O99" s="60" t="s">
        <v>67</v>
      </c>
      <c r="P99" s="60"/>
      <c r="Q99" s="60"/>
      <c r="R99" s="60" t="s">
        <v>66</v>
      </c>
      <c r="S99" s="60"/>
      <c r="T99" s="60"/>
      <c r="U99" s="61" t="s">
        <v>65</v>
      </c>
      <c r="V99" s="61"/>
      <c r="W99" s="61" t="s">
        <v>64</v>
      </c>
      <c r="X99" s="61"/>
      <c r="Y99" s="62" t="s">
        <v>63</v>
      </c>
    </row>
    <row r="100" spans="1:25" ht="50.1" customHeight="1">
      <c r="A100" s="59" t="s">
        <v>101</v>
      </c>
      <c r="B100" s="59"/>
      <c r="C100" s="86" t="s">
        <v>78</v>
      </c>
      <c r="D100" s="86"/>
      <c r="E100" s="86"/>
      <c r="F100" s="86" t="s">
        <v>100</v>
      </c>
      <c r="G100" s="86"/>
      <c r="H100" s="86"/>
      <c r="I100" s="86" t="s">
        <v>99</v>
      </c>
      <c r="J100" s="65"/>
      <c r="K100" s="67"/>
      <c r="L100" s="86" t="s">
        <v>60</v>
      </c>
      <c r="M100" s="86"/>
      <c r="N100" s="86"/>
      <c r="O100" s="86" t="s">
        <v>58</v>
      </c>
      <c r="P100" s="86"/>
      <c r="Q100" s="86"/>
      <c r="R100" s="86" t="s">
        <v>58</v>
      </c>
      <c r="S100" s="86"/>
      <c r="T100" s="86"/>
      <c r="U100" s="68" t="s">
        <v>58</v>
      </c>
      <c r="V100" s="69">
        <v>85</v>
      </c>
      <c r="W100" s="68" t="s">
        <v>58</v>
      </c>
      <c r="X100" s="68">
        <v>18.2</v>
      </c>
      <c r="Y100" s="70" t="s">
        <v>121</v>
      </c>
    </row>
    <row r="101" spans="1:25" ht="50.1" customHeight="1">
      <c r="A101" s="63" t="s">
        <v>57</v>
      </c>
      <c r="B101" s="64"/>
      <c r="C101" s="71" t="s">
        <v>98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3"/>
    </row>
    <row r="102" spans="1:25" ht="54.95" customHeight="1">
      <c r="A102" s="9" t="s">
        <v>42</v>
      </c>
      <c r="B102" s="9" t="s">
        <v>56</v>
      </c>
      <c r="C102" s="87" t="s">
        <v>55</v>
      </c>
      <c r="D102" s="87"/>
      <c r="E102" s="74" t="s">
        <v>54</v>
      </c>
      <c r="F102" s="75"/>
      <c r="G102" s="76" t="s">
        <v>53</v>
      </c>
      <c r="H102" s="76" t="s">
        <v>53</v>
      </c>
      <c r="I102" s="76" t="s">
        <v>52</v>
      </c>
      <c r="J102" s="76" t="s">
        <v>51</v>
      </c>
      <c r="K102" s="76" t="s">
        <v>50</v>
      </c>
      <c r="L102" s="76" t="s">
        <v>76</v>
      </c>
      <c r="M102" s="76" t="s">
        <v>75</v>
      </c>
      <c r="N102" s="76" t="s">
        <v>74</v>
      </c>
      <c r="O102" s="76" t="s">
        <v>49</v>
      </c>
      <c r="P102" s="76" t="s">
        <v>49</v>
      </c>
      <c r="Q102" s="9" t="s">
        <v>48</v>
      </c>
      <c r="R102" s="9" t="s">
        <v>48</v>
      </c>
      <c r="S102" s="76" t="s">
        <v>47</v>
      </c>
      <c r="T102" s="78" t="s">
        <v>45</v>
      </c>
      <c r="U102" s="76" t="s">
        <v>46</v>
      </c>
      <c r="V102" s="78" t="s">
        <v>45</v>
      </c>
      <c r="W102" s="76" t="s">
        <v>44</v>
      </c>
      <c r="X102" s="76" t="s">
        <v>43</v>
      </c>
      <c r="Y102" s="9" t="s">
        <v>42</v>
      </c>
    </row>
    <row r="103" spans="1:25" ht="50.1" customHeight="1">
      <c r="A103" s="9" t="s">
        <v>22</v>
      </c>
      <c r="B103" s="9"/>
      <c r="C103" s="9" t="s">
        <v>41</v>
      </c>
      <c r="D103" s="9" t="s">
        <v>40</v>
      </c>
      <c r="E103" s="9" t="s">
        <v>39</v>
      </c>
      <c r="F103" s="9" t="s">
        <v>38</v>
      </c>
      <c r="G103" s="9" t="s">
        <v>37</v>
      </c>
      <c r="H103" s="9" t="s">
        <v>36</v>
      </c>
      <c r="I103" s="9" t="s">
        <v>35</v>
      </c>
      <c r="J103" s="9" t="s">
        <v>34</v>
      </c>
      <c r="K103" s="9" t="s">
        <v>33</v>
      </c>
      <c r="L103" s="9" t="s">
        <v>32</v>
      </c>
      <c r="M103" s="9" t="s">
        <v>73</v>
      </c>
      <c r="N103" s="9" t="s">
        <v>72</v>
      </c>
      <c r="O103" s="9" t="s">
        <v>31</v>
      </c>
      <c r="P103" s="9" t="s">
        <v>30</v>
      </c>
      <c r="Q103" s="9" t="s">
        <v>29</v>
      </c>
      <c r="R103" s="9" t="s">
        <v>28</v>
      </c>
      <c r="S103" s="9" t="s">
        <v>27</v>
      </c>
      <c r="T103" s="80" t="s">
        <v>94</v>
      </c>
      <c r="U103" s="81">
        <v>-0.125</v>
      </c>
      <c r="V103" s="80" t="s">
        <v>93</v>
      </c>
      <c r="W103" s="9" t="s">
        <v>92</v>
      </c>
      <c r="X103" s="9" t="s">
        <v>23</v>
      </c>
      <c r="Y103" s="9" t="s">
        <v>22</v>
      </c>
    </row>
    <row r="104" spans="1:25" ht="20.100000000000001" customHeight="1">
      <c r="A104" s="11" t="s">
        <v>21</v>
      </c>
      <c r="B104" s="11" t="s">
        <v>91</v>
      </c>
      <c r="C104" s="11">
        <v>85</v>
      </c>
      <c r="D104" s="11">
        <f t="shared" ref="D104:D110" si="40">(C104*1.8)+32</f>
        <v>185</v>
      </c>
      <c r="E104" s="11">
        <v>18.2</v>
      </c>
      <c r="F104" s="11">
        <f t="shared" ref="F104:F110" si="41">ROUNDUP(E104*14.5038,1)</f>
        <v>264</v>
      </c>
      <c r="G104" s="11">
        <v>0.84</v>
      </c>
      <c r="H104" s="11">
        <v>21.3</v>
      </c>
      <c r="I104" s="11">
        <v>60000</v>
      </c>
      <c r="J104" s="11">
        <v>35000</v>
      </c>
      <c r="K104" s="11">
        <v>20000</v>
      </c>
      <c r="L104" s="11">
        <v>1</v>
      </c>
      <c r="M104" s="11">
        <v>1</v>
      </c>
      <c r="N104" s="11">
        <v>0.4</v>
      </c>
      <c r="O104" s="82">
        <f t="shared" ref="O104:O110" si="42">ROUND((F104*G104)/(2*((K104*L104*M104)+(F104*N104))),3)</f>
        <v>6.0000000000000001E-3</v>
      </c>
      <c r="P104" s="82">
        <f t="shared" ref="P104:P110" si="43">ROUND(O104*25.4,3)</f>
        <v>0.152</v>
      </c>
      <c r="Q104" s="82">
        <f t="shared" ref="Q104:R110" si="44">ROUND(G104/6,3)</f>
        <v>0.14000000000000001</v>
      </c>
      <c r="R104" s="82">
        <f t="shared" si="44"/>
        <v>3.55</v>
      </c>
      <c r="S104" s="82">
        <v>0</v>
      </c>
      <c r="T104" s="82">
        <f t="shared" ref="T104:T110" si="45">P104+S104</f>
        <v>0.152</v>
      </c>
      <c r="U104" s="82">
        <v>0.875</v>
      </c>
      <c r="V104" s="82">
        <f t="shared" ref="V104:V110" si="46">ROUND(T104/U104,3)</f>
        <v>0.17399999999999999</v>
      </c>
      <c r="W104" s="83">
        <v>3.73</v>
      </c>
      <c r="X104" s="11" t="s">
        <v>86</v>
      </c>
      <c r="Y104" s="11" t="s">
        <v>21</v>
      </c>
    </row>
    <row r="105" spans="1:25" ht="20.100000000000001" customHeight="1">
      <c r="A105" s="11" t="s">
        <v>20</v>
      </c>
      <c r="B105" s="11" t="s">
        <v>91</v>
      </c>
      <c r="C105" s="11">
        <v>85</v>
      </c>
      <c r="D105" s="11">
        <f t="shared" si="40"/>
        <v>185</v>
      </c>
      <c r="E105" s="11">
        <v>18.2</v>
      </c>
      <c r="F105" s="11">
        <f t="shared" si="41"/>
        <v>264</v>
      </c>
      <c r="G105" s="11">
        <v>1.05</v>
      </c>
      <c r="H105" s="11">
        <v>26.7</v>
      </c>
      <c r="I105" s="11">
        <v>60000</v>
      </c>
      <c r="J105" s="11">
        <v>35000</v>
      </c>
      <c r="K105" s="11">
        <v>20000</v>
      </c>
      <c r="L105" s="11">
        <v>1</v>
      </c>
      <c r="M105" s="11">
        <v>1</v>
      </c>
      <c r="N105" s="11">
        <v>0.4</v>
      </c>
      <c r="O105" s="82">
        <f t="shared" si="42"/>
        <v>7.0000000000000001E-3</v>
      </c>
      <c r="P105" s="82">
        <f t="shared" si="43"/>
        <v>0.17799999999999999</v>
      </c>
      <c r="Q105" s="82">
        <f t="shared" si="44"/>
        <v>0.17499999999999999</v>
      </c>
      <c r="R105" s="82">
        <f t="shared" si="44"/>
        <v>4.45</v>
      </c>
      <c r="S105" s="82">
        <v>0</v>
      </c>
      <c r="T105" s="82">
        <f t="shared" si="45"/>
        <v>0.17799999999999999</v>
      </c>
      <c r="U105" s="82">
        <v>0.875</v>
      </c>
      <c r="V105" s="82">
        <f t="shared" si="46"/>
        <v>0.20300000000000001</v>
      </c>
      <c r="W105" s="83">
        <v>3.91</v>
      </c>
      <c r="X105" s="11" t="s">
        <v>86</v>
      </c>
      <c r="Y105" s="11" t="s">
        <v>20</v>
      </c>
    </row>
    <row r="106" spans="1:25" ht="20.100000000000001" customHeight="1">
      <c r="A106" s="11">
        <v>1</v>
      </c>
      <c r="B106" s="11" t="s">
        <v>91</v>
      </c>
      <c r="C106" s="11">
        <v>85</v>
      </c>
      <c r="D106" s="11">
        <f t="shared" si="40"/>
        <v>185</v>
      </c>
      <c r="E106" s="11">
        <v>18.2</v>
      </c>
      <c r="F106" s="11">
        <f t="shared" si="41"/>
        <v>264</v>
      </c>
      <c r="G106" s="11">
        <v>1.3149999999999999</v>
      </c>
      <c r="H106" s="11">
        <v>33.4</v>
      </c>
      <c r="I106" s="11">
        <v>60000</v>
      </c>
      <c r="J106" s="11">
        <v>35000</v>
      </c>
      <c r="K106" s="11">
        <v>20000</v>
      </c>
      <c r="L106" s="11">
        <v>1</v>
      </c>
      <c r="M106" s="11">
        <v>1</v>
      </c>
      <c r="N106" s="11">
        <v>0.4</v>
      </c>
      <c r="O106" s="82">
        <f t="shared" si="42"/>
        <v>8.9999999999999993E-3</v>
      </c>
      <c r="P106" s="82">
        <f t="shared" si="43"/>
        <v>0.22900000000000001</v>
      </c>
      <c r="Q106" s="82">
        <f t="shared" si="44"/>
        <v>0.219</v>
      </c>
      <c r="R106" s="82">
        <f t="shared" si="44"/>
        <v>5.5670000000000002</v>
      </c>
      <c r="S106" s="82">
        <v>0</v>
      </c>
      <c r="T106" s="82">
        <f t="shared" si="45"/>
        <v>0.22900000000000001</v>
      </c>
      <c r="U106" s="82">
        <v>0.875</v>
      </c>
      <c r="V106" s="82">
        <f t="shared" si="46"/>
        <v>0.26200000000000001</v>
      </c>
      <c r="W106" s="83">
        <v>4.55</v>
      </c>
      <c r="X106" s="11" t="s">
        <v>86</v>
      </c>
      <c r="Y106" s="11">
        <v>1</v>
      </c>
    </row>
    <row r="107" spans="1:25" ht="20.100000000000001" customHeight="1">
      <c r="A107" s="11" t="s">
        <v>19</v>
      </c>
      <c r="B107" s="11" t="s">
        <v>91</v>
      </c>
      <c r="C107" s="11">
        <v>85</v>
      </c>
      <c r="D107" s="11">
        <f t="shared" si="40"/>
        <v>185</v>
      </c>
      <c r="E107" s="11">
        <v>18.2</v>
      </c>
      <c r="F107" s="11">
        <f t="shared" si="41"/>
        <v>264</v>
      </c>
      <c r="G107" s="11">
        <v>1.9</v>
      </c>
      <c r="H107" s="11">
        <v>48.3</v>
      </c>
      <c r="I107" s="11">
        <v>60000</v>
      </c>
      <c r="J107" s="11">
        <v>35000</v>
      </c>
      <c r="K107" s="11">
        <v>20000</v>
      </c>
      <c r="L107" s="11">
        <v>1</v>
      </c>
      <c r="M107" s="11">
        <v>1</v>
      </c>
      <c r="N107" s="11">
        <v>0.4</v>
      </c>
      <c r="O107" s="82">
        <f t="shared" si="42"/>
        <v>1.2E-2</v>
      </c>
      <c r="P107" s="82">
        <f t="shared" si="43"/>
        <v>0.30499999999999999</v>
      </c>
      <c r="Q107" s="82">
        <f t="shared" si="44"/>
        <v>0.317</v>
      </c>
      <c r="R107" s="82">
        <f t="shared" si="44"/>
        <v>8.0500000000000007</v>
      </c>
      <c r="S107" s="82">
        <v>0</v>
      </c>
      <c r="T107" s="82">
        <f t="shared" si="45"/>
        <v>0.30499999999999999</v>
      </c>
      <c r="U107" s="82">
        <v>0.875</v>
      </c>
      <c r="V107" s="82">
        <f t="shared" si="46"/>
        <v>0.34899999999999998</v>
      </c>
      <c r="W107" s="83">
        <v>5.08</v>
      </c>
      <c r="X107" s="11" t="s">
        <v>86</v>
      </c>
      <c r="Y107" s="11" t="s">
        <v>19</v>
      </c>
    </row>
    <row r="108" spans="1:25" ht="20.100000000000001" customHeight="1">
      <c r="A108" s="11">
        <v>2</v>
      </c>
      <c r="B108" s="11" t="s">
        <v>91</v>
      </c>
      <c r="C108" s="11">
        <v>85</v>
      </c>
      <c r="D108" s="11">
        <f t="shared" si="40"/>
        <v>185</v>
      </c>
      <c r="E108" s="11">
        <v>18.2</v>
      </c>
      <c r="F108" s="11">
        <f t="shared" si="41"/>
        <v>264</v>
      </c>
      <c r="G108" s="11">
        <v>2.375</v>
      </c>
      <c r="H108" s="11">
        <v>60.3</v>
      </c>
      <c r="I108" s="11">
        <v>60000</v>
      </c>
      <c r="J108" s="11">
        <v>35000</v>
      </c>
      <c r="K108" s="11">
        <v>20000</v>
      </c>
      <c r="L108" s="11">
        <v>1</v>
      </c>
      <c r="M108" s="11">
        <v>1</v>
      </c>
      <c r="N108" s="11">
        <v>0.4</v>
      </c>
      <c r="O108" s="82">
        <f t="shared" si="42"/>
        <v>1.6E-2</v>
      </c>
      <c r="P108" s="82">
        <f t="shared" si="43"/>
        <v>0.40600000000000003</v>
      </c>
      <c r="Q108" s="82">
        <f t="shared" si="44"/>
        <v>0.39600000000000002</v>
      </c>
      <c r="R108" s="82">
        <f t="shared" si="44"/>
        <v>10.050000000000001</v>
      </c>
      <c r="S108" s="82">
        <v>0</v>
      </c>
      <c r="T108" s="82">
        <f t="shared" si="45"/>
        <v>0.40600000000000003</v>
      </c>
      <c r="U108" s="82">
        <v>0.875</v>
      </c>
      <c r="V108" s="82">
        <f t="shared" si="46"/>
        <v>0.46400000000000002</v>
      </c>
      <c r="W108" s="83">
        <v>3.91</v>
      </c>
      <c r="X108" s="11" t="s">
        <v>85</v>
      </c>
      <c r="Y108" s="11">
        <v>2</v>
      </c>
    </row>
    <row r="109" spans="1:25" ht="20.100000000000001" customHeight="1">
      <c r="A109" s="11">
        <v>3</v>
      </c>
      <c r="B109" s="11" t="s">
        <v>91</v>
      </c>
      <c r="C109" s="11">
        <v>85</v>
      </c>
      <c r="D109" s="11">
        <f t="shared" si="40"/>
        <v>185</v>
      </c>
      <c r="E109" s="11">
        <v>18.2</v>
      </c>
      <c r="F109" s="11">
        <f t="shared" si="41"/>
        <v>264</v>
      </c>
      <c r="G109" s="11">
        <v>3.5</v>
      </c>
      <c r="H109" s="11">
        <v>88.9</v>
      </c>
      <c r="I109" s="11">
        <v>60000</v>
      </c>
      <c r="J109" s="11">
        <v>35000</v>
      </c>
      <c r="K109" s="11">
        <v>20000</v>
      </c>
      <c r="L109" s="11">
        <v>1</v>
      </c>
      <c r="M109" s="11">
        <v>1</v>
      </c>
      <c r="N109" s="11">
        <v>0.4</v>
      </c>
      <c r="O109" s="82">
        <f t="shared" si="42"/>
        <v>2.3E-2</v>
      </c>
      <c r="P109" s="82">
        <f t="shared" si="43"/>
        <v>0.58399999999999996</v>
      </c>
      <c r="Q109" s="82">
        <f t="shared" si="44"/>
        <v>0.58299999999999996</v>
      </c>
      <c r="R109" s="82">
        <f t="shared" si="44"/>
        <v>14.817</v>
      </c>
      <c r="S109" s="82">
        <v>0</v>
      </c>
      <c r="T109" s="82">
        <f t="shared" si="45"/>
        <v>0.58399999999999996</v>
      </c>
      <c r="U109" s="82">
        <v>0.875</v>
      </c>
      <c r="V109" s="82">
        <f t="shared" si="46"/>
        <v>0.66700000000000004</v>
      </c>
      <c r="W109" s="83">
        <v>5.49</v>
      </c>
      <c r="X109" s="11" t="s">
        <v>85</v>
      </c>
      <c r="Y109" s="11">
        <v>3</v>
      </c>
    </row>
    <row r="110" spans="1:25" ht="20.100000000000001" customHeight="1">
      <c r="A110" s="11">
        <v>4</v>
      </c>
      <c r="B110" s="11" t="s">
        <v>91</v>
      </c>
      <c r="C110" s="11">
        <v>85</v>
      </c>
      <c r="D110" s="11">
        <f t="shared" si="40"/>
        <v>185</v>
      </c>
      <c r="E110" s="11">
        <v>18.2</v>
      </c>
      <c r="F110" s="11">
        <f t="shared" si="41"/>
        <v>264</v>
      </c>
      <c r="G110" s="11">
        <v>4.5</v>
      </c>
      <c r="H110" s="11">
        <v>114.3</v>
      </c>
      <c r="I110" s="11">
        <v>60000</v>
      </c>
      <c r="J110" s="11">
        <v>35000</v>
      </c>
      <c r="K110" s="11">
        <v>20000</v>
      </c>
      <c r="L110" s="11">
        <v>1</v>
      </c>
      <c r="M110" s="11">
        <v>1</v>
      </c>
      <c r="N110" s="11">
        <v>0.4</v>
      </c>
      <c r="O110" s="82">
        <f t="shared" si="42"/>
        <v>0.03</v>
      </c>
      <c r="P110" s="82">
        <f t="shared" si="43"/>
        <v>0.76200000000000001</v>
      </c>
      <c r="Q110" s="82">
        <f t="shared" si="44"/>
        <v>0.75</v>
      </c>
      <c r="R110" s="82">
        <f t="shared" si="44"/>
        <v>19.05</v>
      </c>
      <c r="S110" s="82">
        <v>0</v>
      </c>
      <c r="T110" s="82">
        <f t="shared" si="45"/>
        <v>0.76200000000000001</v>
      </c>
      <c r="U110" s="82">
        <v>0.875</v>
      </c>
      <c r="V110" s="82">
        <f t="shared" si="46"/>
        <v>0.871</v>
      </c>
      <c r="W110" s="83">
        <v>6.02</v>
      </c>
      <c r="X110" s="11" t="s">
        <v>85</v>
      </c>
      <c r="Y110" s="11">
        <v>4</v>
      </c>
    </row>
    <row r="111" spans="1:25" ht="50.1" customHeight="1">
      <c r="A111" s="59" t="s">
        <v>71</v>
      </c>
      <c r="B111" s="59"/>
      <c r="C111" s="60" t="s">
        <v>70</v>
      </c>
      <c r="D111" s="60"/>
      <c r="E111" s="60"/>
      <c r="F111" s="60" t="s">
        <v>69</v>
      </c>
      <c r="G111" s="60"/>
      <c r="H111" s="60"/>
      <c r="I111" s="60" t="s">
        <v>68</v>
      </c>
      <c r="J111" s="84"/>
      <c r="K111" s="85"/>
      <c r="L111" s="60" t="s">
        <v>47</v>
      </c>
      <c r="M111" s="60"/>
      <c r="N111" s="60"/>
      <c r="O111" s="60" t="s">
        <v>67</v>
      </c>
      <c r="P111" s="60"/>
      <c r="Q111" s="60"/>
      <c r="R111" s="60" t="s">
        <v>66</v>
      </c>
      <c r="S111" s="60"/>
      <c r="T111" s="60"/>
      <c r="U111" s="61" t="s">
        <v>65</v>
      </c>
      <c r="V111" s="61"/>
      <c r="W111" s="61" t="s">
        <v>64</v>
      </c>
      <c r="X111" s="61"/>
      <c r="Y111" s="62" t="s">
        <v>63</v>
      </c>
    </row>
    <row r="112" spans="1:25" ht="50.1" customHeight="1">
      <c r="A112" s="59" t="s">
        <v>97</v>
      </c>
      <c r="B112" s="59"/>
      <c r="C112" s="86" t="s">
        <v>78</v>
      </c>
      <c r="D112" s="86"/>
      <c r="E112" s="86"/>
      <c r="F112" s="86" t="s">
        <v>96</v>
      </c>
      <c r="G112" s="86"/>
      <c r="H112" s="86"/>
      <c r="I112" s="86" t="s">
        <v>89</v>
      </c>
      <c r="J112" s="65"/>
      <c r="K112" s="67"/>
      <c r="L112" s="86" t="s">
        <v>87</v>
      </c>
      <c r="M112" s="86"/>
      <c r="N112" s="86"/>
      <c r="O112" s="86" t="s">
        <v>95</v>
      </c>
      <c r="P112" s="86"/>
      <c r="Q112" s="86"/>
      <c r="R112" s="86" t="s">
        <v>59</v>
      </c>
      <c r="S112" s="86"/>
      <c r="T112" s="86"/>
      <c r="U112" s="68" t="s">
        <v>58</v>
      </c>
      <c r="V112" s="58">
        <v>155</v>
      </c>
      <c r="W112" s="68" t="s">
        <v>58</v>
      </c>
      <c r="X112" s="68">
        <v>47.7</v>
      </c>
      <c r="Y112" s="70" t="s">
        <v>121</v>
      </c>
    </row>
    <row r="113" spans="1:25" ht="50.1" customHeight="1">
      <c r="A113" s="63" t="s">
        <v>57</v>
      </c>
      <c r="B113" s="64"/>
      <c r="C113" s="110" t="s">
        <v>124</v>
      </c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  <c r="U113" s="111"/>
      <c r="V113" s="111"/>
      <c r="W113" s="111"/>
      <c r="X113" s="111"/>
      <c r="Y113" s="112"/>
    </row>
    <row r="114" spans="1:25" ht="69.75" customHeight="1">
      <c r="A114" s="9" t="s">
        <v>42</v>
      </c>
      <c r="B114" s="9" t="s">
        <v>56</v>
      </c>
      <c r="C114" s="87" t="s">
        <v>55</v>
      </c>
      <c r="D114" s="87"/>
      <c r="E114" s="74" t="s">
        <v>54</v>
      </c>
      <c r="F114" s="75"/>
      <c r="G114" s="76" t="s">
        <v>53</v>
      </c>
      <c r="H114" s="76" t="s">
        <v>53</v>
      </c>
      <c r="I114" s="76" t="s">
        <v>52</v>
      </c>
      <c r="J114" s="76" t="s">
        <v>51</v>
      </c>
      <c r="K114" s="76" t="s">
        <v>50</v>
      </c>
      <c r="L114" s="76" t="s">
        <v>76</v>
      </c>
      <c r="M114" s="76" t="s">
        <v>75</v>
      </c>
      <c r="N114" s="76" t="s">
        <v>74</v>
      </c>
      <c r="O114" s="76" t="s">
        <v>49</v>
      </c>
      <c r="P114" s="76" t="s">
        <v>49</v>
      </c>
      <c r="Q114" s="9" t="s">
        <v>48</v>
      </c>
      <c r="R114" s="9" t="s">
        <v>48</v>
      </c>
      <c r="S114" s="76" t="s">
        <v>47</v>
      </c>
      <c r="T114" s="78" t="s">
        <v>45</v>
      </c>
      <c r="U114" s="76" t="s">
        <v>46</v>
      </c>
      <c r="V114" s="78" t="s">
        <v>45</v>
      </c>
      <c r="W114" s="76" t="s">
        <v>44</v>
      </c>
      <c r="X114" s="76" t="s">
        <v>43</v>
      </c>
      <c r="Y114" s="9" t="s">
        <v>42</v>
      </c>
    </row>
    <row r="115" spans="1:25" ht="50.1" customHeight="1">
      <c r="A115" s="9" t="s">
        <v>22</v>
      </c>
      <c r="B115" s="9"/>
      <c r="C115" s="9" t="s">
        <v>41</v>
      </c>
      <c r="D115" s="9" t="s">
        <v>40</v>
      </c>
      <c r="E115" s="9" t="s">
        <v>39</v>
      </c>
      <c r="F115" s="9" t="s">
        <v>38</v>
      </c>
      <c r="G115" s="9" t="s">
        <v>37</v>
      </c>
      <c r="H115" s="9" t="s">
        <v>36</v>
      </c>
      <c r="I115" s="9" t="s">
        <v>35</v>
      </c>
      <c r="J115" s="9" t="s">
        <v>34</v>
      </c>
      <c r="K115" s="9" t="s">
        <v>33</v>
      </c>
      <c r="L115" s="9" t="s">
        <v>32</v>
      </c>
      <c r="M115" s="9" t="s">
        <v>73</v>
      </c>
      <c r="N115" s="9" t="s">
        <v>72</v>
      </c>
      <c r="O115" s="9" t="s">
        <v>31</v>
      </c>
      <c r="P115" s="9" t="s">
        <v>30</v>
      </c>
      <c r="Q115" s="9" t="s">
        <v>29</v>
      </c>
      <c r="R115" s="9" t="s">
        <v>28</v>
      </c>
      <c r="S115" s="9" t="s">
        <v>27</v>
      </c>
      <c r="T115" s="80" t="s">
        <v>94</v>
      </c>
      <c r="U115" s="81">
        <v>-0.125</v>
      </c>
      <c r="V115" s="80" t="s">
        <v>93</v>
      </c>
      <c r="W115" s="9" t="s">
        <v>92</v>
      </c>
      <c r="X115" s="9" t="s">
        <v>23</v>
      </c>
      <c r="Y115" s="9" t="s">
        <v>22</v>
      </c>
    </row>
    <row r="116" spans="1:25" s="4" customFormat="1" ht="20.100000000000001" customHeight="1">
      <c r="A116" s="10" t="s">
        <v>21</v>
      </c>
      <c r="B116" s="10" t="s">
        <v>91</v>
      </c>
      <c r="C116" s="57">
        <v>155</v>
      </c>
      <c r="D116" s="57">
        <f t="shared" ref="D116:D123" si="47">(C116*1.8)+32</f>
        <v>311</v>
      </c>
      <c r="E116" s="10">
        <v>47.7</v>
      </c>
      <c r="F116" s="10">
        <f t="shared" ref="F116:F123" si="48">ROUNDUP(E116*14.5038,1)</f>
        <v>691.9</v>
      </c>
      <c r="G116" s="10">
        <v>0.84</v>
      </c>
      <c r="H116" s="10">
        <v>21.3</v>
      </c>
      <c r="I116" s="10">
        <v>60000</v>
      </c>
      <c r="J116" s="10">
        <v>35000</v>
      </c>
      <c r="K116" s="10">
        <v>20000</v>
      </c>
      <c r="L116" s="10">
        <v>1</v>
      </c>
      <c r="M116" s="10">
        <v>1</v>
      </c>
      <c r="N116" s="10">
        <v>0.4</v>
      </c>
      <c r="O116" s="88">
        <f t="shared" ref="O116:O123" si="49">ROUND((F116*G116)/(2*((K116*L116*M116)+(F116*N116))),3)</f>
        <v>1.4E-2</v>
      </c>
      <c r="P116" s="88">
        <f t="shared" ref="P116:P123" si="50">ROUND(O116*25.4,3)</f>
        <v>0.35599999999999998</v>
      </c>
      <c r="Q116" s="88">
        <f t="shared" ref="Q116:R123" si="51">ROUND(G116/6,3)</f>
        <v>0.14000000000000001</v>
      </c>
      <c r="R116" s="88">
        <f t="shared" si="51"/>
        <v>3.55</v>
      </c>
      <c r="S116" s="88">
        <v>3</v>
      </c>
      <c r="T116" s="88">
        <f t="shared" ref="T116:T123" si="52">P116+S116</f>
        <v>3.3559999999999999</v>
      </c>
      <c r="U116" s="88">
        <v>0.875</v>
      </c>
      <c r="V116" s="88">
        <f t="shared" ref="V116:V123" si="53">ROUND(T116/U116,3)</f>
        <v>3.835</v>
      </c>
      <c r="W116" s="89">
        <v>4.78</v>
      </c>
      <c r="X116" s="10" t="s">
        <v>81</v>
      </c>
      <c r="Y116" s="10" t="s">
        <v>21</v>
      </c>
    </row>
    <row r="117" spans="1:25" s="4" customFormat="1" ht="20.100000000000001" customHeight="1">
      <c r="A117" s="10" t="s">
        <v>20</v>
      </c>
      <c r="B117" s="10" t="s">
        <v>91</v>
      </c>
      <c r="C117" s="57">
        <v>155</v>
      </c>
      <c r="D117" s="57">
        <f t="shared" si="47"/>
        <v>311</v>
      </c>
      <c r="E117" s="10">
        <v>47.7</v>
      </c>
      <c r="F117" s="10">
        <f t="shared" si="48"/>
        <v>691.9</v>
      </c>
      <c r="G117" s="10">
        <v>1.05</v>
      </c>
      <c r="H117" s="10">
        <v>26.7</v>
      </c>
      <c r="I117" s="10">
        <v>60000</v>
      </c>
      <c r="J117" s="10">
        <v>35000</v>
      </c>
      <c r="K117" s="10">
        <v>20000</v>
      </c>
      <c r="L117" s="10">
        <v>1</v>
      </c>
      <c r="M117" s="10">
        <v>1</v>
      </c>
      <c r="N117" s="10">
        <v>0.4</v>
      </c>
      <c r="O117" s="88">
        <f t="shared" si="49"/>
        <v>1.7999999999999999E-2</v>
      </c>
      <c r="P117" s="88">
        <f t="shared" si="50"/>
        <v>0.45700000000000002</v>
      </c>
      <c r="Q117" s="88">
        <f t="shared" si="51"/>
        <v>0.17499999999999999</v>
      </c>
      <c r="R117" s="88">
        <f t="shared" si="51"/>
        <v>4.45</v>
      </c>
      <c r="S117" s="88">
        <v>3</v>
      </c>
      <c r="T117" s="88">
        <f t="shared" si="52"/>
        <v>3.4569999999999999</v>
      </c>
      <c r="U117" s="88">
        <v>0.875</v>
      </c>
      <c r="V117" s="88">
        <f t="shared" si="53"/>
        <v>3.9510000000000001</v>
      </c>
      <c r="W117" s="89">
        <v>5.56</v>
      </c>
      <c r="X117" s="10" t="s">
        <v>81</v>
      </c>
      <c r="Y117" s="10" t="s">
        <v>20</v>
      </c>
    </row>
    <row r="118" spans="1:25" s="4" customFormat="1" ht="20.100000000000001" customHeight="1">
      <c r="A118" s="10">
        <v>1</v>
      </c>
      <c r="B118" s="10" t="s">
        <v>91</v>
      </c>
      <c r="C118" s="57">
        <v>155</v>
      </c>
      <c r="D118" s="57">
        <f t="shared" si="47"/>
        <v>311</v>
      </c>
      <c r="E118" s="10">
        <v>47.7</v>
      </c>
      <c r="F118" s="10">
        <f t="shared" si="48"/>
        <v>691.9</v>
      </c>
      <c r="G118" s="10">
        <v>1.3149999999999999</v>
      </c>
      <c r="H118" s="10">
        <v>33.4</v>
      </c>
      <c r="I118" s="10">
        <v>60000</v>
      </c>
      <c r="J118" s="10">
        <v>35000</v>
      </c>
      <c r="K118" s="10">
        <v>20000</v>
      </c>
      <c r="L118" s="10">
        <v>1</v>
      </c>
      <c r="M118" s="10">
        <v>1</v>
      </c>
      <c r="N118" s="10">
        <v>0.4</v>
      </c>
      <c r="O118" s="88">
        <f t="shared" si="49"/>
        <v>2.1999999999999999E-2</v>
      </c>
      <c r="P118" s="88">
        <f t="shared" si="50"/>
        <v>0.55900000000000005</v>
      </c>
      <c r="Q118" s="88">
        <f t="shared" si="51"/>
        <v>0.219</v>
      </c>
      <c r="R118" s="88">
        <f t="shared" si="51"/>
        <v>5.5670000000000002</v>
      </c>
      <c r="S118" s="88">
        <v>3</v>
      </c>
      <c r="T118" s="88">
        <f t="shared" si="52"/>
        <v>3.5590000000000002</v>
      </c>
      <c r="U118" s="88">
        <v>0.875</v>
      </c>
      <c r="V118" s="88">
        <f t="shared" si="53"/>
        <v>4.0670000000000002</v>
      </c>
      <c r="W118" s="89">
        <v>6.35</v>
      </c>
      <c r="X118" s="10" t="s">
        <v>81</v>
      </c>
      <c r="Y118" s="10">
        <v>1</v>
      </c>
    </row>
    <row r="119" spans="1:25" s="4" customFormat="1" ht="20.100000000000001" customHeight="1">
      <c r="A119" s="10" t="s">
        <v>19</v>
      </c>
      <c r="B119" s="10" t="s">
        <v>91</v>
      </c>
      <c r="C119" s="57">
        <v>155</v>
      </c>
      <c r="D119" s="57">
        <f t="shared" si="47"/>
        <v>311</v>
      </c>
      <c r="E119" s="10">
        <v>47.7</v>
      </c>
      <c r="F119" s="10">
        <f t="shared" si="48"/>
        <v>691.9</v>
      </c>
      <c r="G119" s="10">
        <v>1.9</v>
      </c>
      <c r="H119" s="10">
        <v>48.3</v>
      </c>
      <c r="I119" s="10">
        <v>60000</v>
      </c>
      <c r="J119" s="10">
        <v>35000</v>
      </c>
      <c r="K119" s="10">
        <v>20000</v>
      </c>
      <c r="L119" s="10">
        <v>1</v>
      </c>
      <c r="M119" s="10">
        <v>1</v>
      </c>
      <c r="N119" s="10">
        <v>0.4</v>
      </c>
      <c r="O119" s="88">
        <f t="shared" si="49"/>
        <v>3.2000000000000001E-2</v>
      </c>
      <c r="P119" s="88">
        <f t="shared" si="50"/>
        <v>0.81299999999999994</v>
      </c>
      <c r="Q119" s="88">
        <f t="shared" si="51"/>
        <v>0.317</v>
      </c>
      <c r="R119" s="88">
        <f t="shared" si="51"/>
        <v>8.0500000000000007</v>
      </c>
      <c r="S119" s="88">
        <v>3</v>
      </c>
      <c r="T119" s="88">
        <f t="shared" si="52"/>
        <v>3.8129999999999997</v>
      </c>
      <c r="U119" s="88">
        <v>0.875</v>
      </c>
      <c r="V119" s="88">
        <f t="shared" si="53"/>
        <v>4.3579999999999997</v>
      </c>
      <c r="W119" s="89">
        <v>7.14</v>
      </c>
      <c r="X119" s="10" t="s">
        <v>81</v>
      </c>
      <c r="Y119" s="10" t="s">
        <v>19</v>
      </c>
    </row>
    <row r="120" spans="1:25" s="4" customFormat="1" ht="20.100000000000001" customHeight="1">
      <c r="A120" s="10">
        <v>2</v>
      </c>
      <c r="B120" s="10" t="s">
        <v>91</v>
      </c>
      <c r="C120" s="57">
        <v>155</v>
      </c>
      <c r="D120" s="57">
        <f t="shared" si="47"/>
        <v>311</v>
      </c>
      <c r="E120" s="10">
        <v>47.7</v>
      </c>
      <c r="F120" s="10">
        <f t="shared" si="48"/>
        <v>691.9</v>
      </c>
      <c r="G120" s="10">
        <v>2.375</v>
      </c>
      <c r="H120" s="10">
        <v>60.3</v>
      </c>
      <c r="I120" s="10">
        <v>60000</v>
      </c>
      <c r="J120" s="10">
        <v>35000</v>
      </c>
      <c r="K120" s="10">
        <v>20000</v>
      </c>
      <c r="L120" s="10">
        <v>1</v>
      </c>
      <c r="M120" s="10">
        <v>1</v>
      </c>
      <c r="N120" s="10">
        <v>0.4</v>
      </c>
      <c r="O120" s="88">
        <f t="shared" si="49"/>
        <v>4.1000000000000002E-2</v>
      </c>
      <c r="P120" s="88">
        <f t="shared" si="50"/>
        <v>1.0409999999999999</v>
      </c>
      <c r="Q120" s="88">
        <f t="shared" si="51"/>
        <v>0.39600000000000002</v>
      </c>
      <c r="R120" s="88">
        <f t="shared" si="51"/>
        <v>10.050000000000001</v>
      </c>
      <c r="S120" s="88">
        <v>3</v>
      </c>
      <c r="T120" s="88">
        <f t="shared" si="52"/>
        <v>4.0410000000000004</v>
      </c>
      <c r="U120" s="88">
        <v>0.875</v>
      </c>
      <c r="V120" s="88">
        <f t="shared" si="53"/>
        <v>4.6180000000000003</v>
      </c>
      <c r="W120" s="89">
        <v>5.54</v>
      </c>
      <c r="X120" s="10" t="s">
        <v>86</v>
      </c>
      <c r="Y120" s="10">
        <v>2</v>
      </c>
    </row>
    <row r="121" spans="1:25" s="4" customFormat="1" ht="20.100000000000001" customHeight="1">
      <c r="A121" s="10">
        <v>3</v>
      </c>
      <c r="B121" s="10" t="s">
        <v>91</v>
      </c>
      <c r="C121" s="57">
        <v>155</v>
      </c>
      <c r="D121" s="57">
        <f t="shared" si="47"/>
        <v>311</v>
      </c>
      <c r="E121" s="10">
        <v>47.7</v>
      </c>
      <c r="F121" s="10">
        <f t="shared" si="48"/>
        <v>691.9</v>
      </c>
      <c r="G121" s="10">
        <v>3.5</v>
      </c>
      <c r="H121" s="10">
        <v>88.9</v>
      </c>
      <c r="I121" s="10">
        <v>60000</v>
      </c>
      <c r="J121" s="10">
        <v>35000</v>
      </c>
      <c r="K121" s="10">
        <v>20000</v>
      </c>
      <c r="L121" s="10">
        <v>1</v>
      </c>
      <c r="M121" s="10">
        <v>1</v>
      </c>
      <c r="N121" s="10">
        <v>0.4</v>
      </c>
      <c r="O121" s="88">
        <f t="shared" si="49"/>
        <v>0.06</v>
      </c>
      <c r="P121" s="88">
        <f t="shared" si="50"/>
        <v>1.524</v>
      </c>
      <c r="Q121" s="88">
        <f t="shared" si="51"/>
        <v>0.58299999999999996</v>
      </c>
      <c r="R121" s="88">
        <f t="shared" si="51"/>
        <v>14.817</v>
      </c>
      <c r="S121" s="88">
        <v>3</v>
      </c>
      <c r="T121" s="88">
        <f t="shared" si="52"/>
        <v>4.524</v>
      </c>
      <c r="U121" s="88">
        <v>0.875</v>
      </c>
      <c r="V121" s="88">
        <f t="shared" si="53"/>
        <v>5.17</v>
      </c>
      <c r="W121" s="89">
        <v>5.49</v>
      </c>
      <c r="X121" s="10" t="s">
        <v>85</v>
      </c>
      <c r="Y121" s="10">
        <v>3</v>
      </c>
    </row>
    <row r="122" spans="1:25" s="4" customFormat="1" ht="20.100000000000001" customHeight="1">
      <c r="A122" s="10">
        <v>4</v>
      </c>
      <c r="B122" s="10" t="s">
        <v>91</v>
      </c>
      <c r="C122" s="57">
        <v>155</v>
      </c>
      <c r="D122" s="57">
        <f t="shared" si="47"/>
        <v>311</v>
      </c>
      <c r="E122" s="10">
        <v>47.7</v>
      </c>
      <c r="F122" s="10">
        <f t="shared" si="48"/>
        <v>691.9</v>
      </c>
      <c r="G122" s="10">
        <v>4.5</v>
      </c>
      <c r="H122" s="10">
        <v>114.3</v>
      </c>
      <c r="I122" s="10">
        <v>60000</v>
      </c>
      <c r="J122" s="10">
        <v>35000</v>
      </c>
      <c r="K122" s="10">
        <v>20000</v>
      </c>
      <c r="L122" s="10">
        <v>1</v>
      </c>
      <c r="M122" s="10">
        <v>1</v>
      </c>
      <c r="N122" s="10">
        <v>0.4</v>
      </c>
      <c r="O122" s="88">
        <f t="shared" si="49"/>
        <v>7.6999999999999999E-2</v>
      </c>
      <c r="P122" s="88">
        <f t="shared" si="50"/>
        <v>1.956</v>
      </c>
      <c r="Q122" s="88">
        <f t="shared" si="51"/>
        <v>0.75</v>
      </c>
      <c r="R122" s="88">
        <f t="shared" si="51"/>
        <v>19.05</v>
      </c>
      <c r="S122" s="88">
        <v>3</v>
      </c>
      <c r="T122" s="88">
        <f t="shared" si="52"/>
        <v>4.9559999999999995</v>
      </c>
      <c r="U122" s="88">
        <v>0.875</v>
      </c>
      <c r="V122" s="88">
        <f t="shared" si="53"/>
        <v>5.6639999999999997</v>
      </c>
      <c r="W122" s="89">
        <v>6.02</v>
      </c>
      <c r="X122" s="10" t="s">
        <v>85</v>
      </c>
      <c r="Y122" s="10">
        <v>4</v>
      </c>
    </row>
    <row r="123" spans="1:25" s="4" customFormat="1" ht="20.100000000000001" customHeight="1">
      <c r="A123" s="10">
        <v>6</v>
      </c>
      <c r="B123" s="10" t="s">
        <v>91</v>
      </c>
      <c r="C123" s="57">
        <v>155</v>
      </c>
      <c r="D123" s="57">
        <f t="shared" si="47"/>
        <v>311</v>
      </c>
      <c r="E123" s="10">
        <v>47.7</v>
      </c>
      <c r="F123" s="10">
        <f t="shared" si="48"/>
        <v>691.9</v>
      </c>
      <c r="G123" s="10">
        <v>6.625</v>
      </c>
      <c r="H123" s="10">
        <v>168.3</v>
      </c>
      <c r="I123" s="10">
        <v>60000</v>
      </c>
      <c r="J123" s="10">
        <v>35000</v>
      </c>
      <c r="K123" s="10">
        <v>20000</v>
      </c>
      <c r="L123" s="10">
        <v>1</v>
      </c>
      <c r="M123" s="10">
        <v>1</v>
      </c>
      <c r="N123" s="10">
        <v>0.4</v>
      </c>
      <c r="O123" s="88">
        <f t="shared" si="49"/>
        <v>0.113</v>
      </c>
      <c r="P123" s="88">
        <f t="shared" si="50"/>
        <v>2.87</v>
      </c>
      <c r="Q123" s="88">
        <f t="shared" si="51"/>
        <v>1.1040000000000001</v>
      </c>
      <c r="R123" s="88">
        <f t="shared" si="51"/>
        <v>28.05</v>
      </c>
      <c r="S123" s="88">
        <v>3</v>
      </c>
      <c r="T123" s="88">
        <f t="shared" si="52"/>
        <v>5.87</v>
      </c>
      <c r="U123" s="88">
        <v>0.875</v>
      </c>
      <c r="V123" s="88">
        <f t="shared" si="53"/>
        <v>6.7089999999999996</v>
      </c>
      <c r="W123" s="89">
        <v>7.11</v>
      </c>
      <c r="X123" s="10" t="s">
        <v>85</v>
      </c>
      <c r="Y123" s="10">
        <v>6</v>
      </c>
    </row>
    <row r="124" spans="1:25" ht="50.1" customHeight="1">
      <c r="A124" s="59" t="s">
        <v>71</v>
      </c>
      <c r="B124" s="59"/>
      <c r="C124" s="60" t="s">
        <v>70</v>
      </c>
      <c r="D124" s="60"/>
      <c r="E124" s="60"/>
      <c r="F124" s="60" t="s">
        <v>69</v>
      </c>
      <c r="G124" s="60"/>
      <c r="H124" s="60"/>
      <c r="I124" s="60" t="s">
        <v>68</v>
      </c>
      <c r="J124" s="84"/>
      <c r="K124" s="85"/>
      <c r="L124" s="60" t="s">
        <v>47</v>
      </c>
      <c r="M124" s="60"/>
      <c r="N124" s="60"/>
      <c r="O124" s="60" t="s">
        <v>67</v>
      </c>
      <c r="P124" s="60"/>
      <c r="Q124" s="60"/>
      <c r="R124" s="60" t="s">
        <v>66</v>
      </c>
      <c r="S124" s="60"/>
      <c r="T124" s="60"/>
      <c r="U124" s="61" t="s">
        <v>65</v>
      </c>
      <c r="V124" s="61"/>
      <c r="W124" s="61" t="s">
        <v>64</v>
      </c>
      <c r="X124" s="61"/>
      <c r="Y124" s="62" t="s">
        <v>63</v>
      </c>
    </row>
    <row r="125" spans="1:25" ht="50.1" customHeight="1">
      <c r="A125" s="59" t="s">
        <v>119</v>
      </c>
      <c r="B125" s="59"/>
      <c r="C125" s="86" t="s">
        <v>78</v>
      </c>
      <c r="D125" s="86"/>
      <c r="E125" s="86"/>
      <c r="F125" s="86" t="s">
        <v>96</v>
      </c>
      <c r="G125" s="86"/>
      <c r="H125" s="86"/>
      <c r="I125" s="86" t="s">
        <v>89</v>
      </c>
      <c r="J125" s="65"/>
      <c r="K125" s="67"/>
      <c r="L125" s="86" t="s">
        <v>83</v>
      </c>
      <c r="M125" s="86"/>
      <c r="N125" s="86"/>
      <c r="O125" s="86" t="s">
        <v>95</v>
      </c>
      <c r="P125" s="86"/>
      <c r="Q125" s="86"/>
      <c r="R125" s="86" t="s">
        <v>59</v>
      </c>
      <c r="S125" s="86"/>
      <c r="T125" s="86"/>
      <c r="U125" s="68" t="s">
        <v>58</v>
      </c>
      <c r="V125" s="58">
        <v>155</v>
      </c>
      <c r="W125" s="68" t="s">
        <v>58</v>
      </c>
      <c r="X125" s="68">
        <v>47.7</v>
      </c>
      <c r="Y125" s="70" t="s">
        <v>121</v>
      </c>
    </row>
    <row r="126" spans="1:25" ht="50.1" customHeight="1">
      <c r="A126" s="63" t="s">
        <v>57</v>
      </c>
      <c r="B126" s="64"/>
      <c r="C126" s="110" t="s">
        <v>124</v>
      </c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2"/>
    </row>
    <row r="127" spans="1:25" ht="69.75" customHeight="1">
      <c r="A127" s="9" t="s">
        <v>42</v>
      </c>
      <c r="B127" s="9" t="s">
        <v>56</v>
      </c>
      <c r="C127" s="87" t="s">
        <v>55</v>
      </c>
      <c r="D127" s="87"/>
      <c r="E127" s="74" t="s">
        <v>54</v>
      </c>
      <c r="F127" s="75"/>
      <c r="G127" s="76" t="s">
        <v>53</v>
      </c>
      <c r="H127" s="76" t="s">
        <v>53</v>
      </c>
      <c r="I127" s="76" t="s">
        <v>52</v>
      </c>
      <c r="J127" s="76" t="s">
        <v>51</v>
      </c>
      <c r="K127" s="76" t="s">
        <v>50</v>
      </c>
      <c r="L127" s="76" t="s">
        <v>76</v>
      </c>
      <c r="M127" s="76" t="s">
        <v>75</v>
      </c>
      <c r="N127" s="76" t="s">
        <v>74</v>
      </c>
      <c r="O127" s="76" t="s">
        <v>49</v>
      </c>
      <c r="P127" s="76" t="s">
        <v>49</v>
      </c>
      <c r="Q127" s="9" t="s">
        <v>48</v>
      </c>
      <c r="R127" s="9" t="s">
        <v>48</v>
      </c>
      <c r="S127" s="76" t="s">
        <v>47</v>
      </c>
      <c r="T127" s="78" t="s">
        <v>45</v>
      </c>
      <c r="U127" s="76" t="s">
        <v>46</v>
      </c>
      <c r="V127" s="78" t="s">
        <v>45</v>
      </c>
      <c r="W127" s="76" t="s">
        <v>44</v>
      </c>
      <c r="X127" s="76" t="s">
        <v>43</v>
      </c>
      <c r="Y127" s="9" t="s">
        <v>42</v>
      </c>
    </row>
    <row r="128" spans="1:25" ht="50.1" customHeight="1">
      <c r="A128" s="9" t="s">
        <v>22</v>
      </c>
      <c r="B128" s="9"/>
      <c r="C128" s="9" t="s">
        <v>41</v>
      </c>
      <c r="D128" s="9" t="s">
        <v>40</v>
      </c>
      <c r="E128" s="9" t="s">
        <v>39</v>
      </c>
      <c r="F128" s="9" t="s">
        <v>38</v>
      </c>
      <c r="G128" s="9" t="s">
        <v>37</v>
      </c>
      <c r="H128" s="9" t="s">
        <v>36</v>
      </c>
      <c r="I128" s="9" t="s">
        <v>35</v>
      </c>
      <c r="J128" s="9" t="s">
        <v>34</v>
      </c>
      <c r="K128" s="9" t="s">
        <v>33</v>
      </c>
      <c r="L128" s="9" t="s">
        <v>32</v>
      </c>
      <c r="M128" s="9" t="s">
        <v>73</v>
      </c>
      <c r="N128" s="9" t="s">
        <v>72</v>
      </c>
      <c r="O128" s="9" t="s">
        <v>31</v>
      </c>
      <c r="P128" s="9" t="s">
        <v>30</v>
      </c>
      <c r="Q128" s="9" t="s">
        <v>29</v>
      </c>
      <c r="R128" s="9" t="s">
        <v>28</v>
      </c>
      <c r="S128" s="9" t="s">
        <v>27</v>
      </c>
      <c r="T128" s="80" t="s">
        <v>94</v>
      </c>
      <c r="U128" s="81">
        <v>-0.125</v>
      </c>
      <c r="V128" s="80" t="s">
        <v>93</v>
      </c>
      <c r="W128" s="9" t="s">
        <v>92</v>
      </c>
      <c r="X128" s="9" t="s">
        <v>23</v>
      </c>
      <c r="Y128" s="9" t="s">
        <v>22</v>
      </c>
    </row>
    <row r="129" spans="1:25" s="4" customFormat="1" ht="20.100000000000001" customHeight="1">
      <c r="A129" s="10" t="s">
        <v>21</v>
      </c>
      <c r="B129" s="10" t="s">
        <v>91</v>
      </c>
      <c r="C129" s="57">
        <v>155</v>
      </c>
      <c r="D129" s="57">
        <f t="shared" ref="D129:D136" si="54">(C129*1.8)+32</f>
        <v>311</v>
      </c>
      <c r="E129" s="10">
        <v>47.7</v>
      </c>
      <c r="F129" s="10">
        <f t="shared" ref="F129:F136" si="55">ROUNDUP(E129*14.5038,1)</f>
        <v>691.9</v>
      </c>
      <c r="G129" s="10">
        <v>0.84</v>
      </c>
      <c r="H129" s="10">
        <v>21.3</v>
      </c>
      <c r="I129" s="10">
        <v>60000</v>
      </c>
      <c r="J129" s="10">
        <v>35000</v>
      </c>
      <c r="K129" s="10">
        <v>20000</v>
      </c>
      <c r="L129" s="10">
        <v>1</v>
      </c>
      <c r="M129" s="10">
        <v>1</v>
      </c>
      <c r="N129" s="10">
        <v>0.4</v>
      </c>
      <c r="O129" s="88">
        <f t="shared" ref="O129:O136" si="56">ROUND((F129*G129)/(2*((K129*L129*M129)+(F129*N129))),3)</f>
        <v>1.4E-2</v>
      </c>
      <c r="P129" s="88">
        <f t="shared" ref="P129:P136" si="57">ROUND(O129*25.4,3)</f>
        <v>0.35599999999999998</v>
      </c>
      <c r="Q129" s="88">
        <f t="shared" ref="Q129:Q136" si="58">ROUND(G129/6,3)</f>
        <v>0.14000000000000001</v>
      </c>
      <c r="R129" s="88">
        <f t="shared" ref="R129:R136" si="59">ROUND(H129/6,3)</f>
        <v>3.55</v>
      </c>
      <c r="S129" s="88">
        <v>6</v>
      </c>
      <c r="T129" s="88">
        <f t="shared" ref="T129:T136" si="60">P129+S129</f>
        <v>6.3559999999999999</v>
      </c>
      <c r="U129" s="88">
        <v>0.875</v>
      </c>
      <c r="V129" s="88">
        <f t="shared" ref="V129:V136" si="61">ROUND(T129/U129,3)</f>
        <v>7.2640000000000002</v>
      </c>
      <c r="W129" s="89">
        <v>7.47</v>
      </c>
      <c r="X129" s="10" t="s">
        <v>82</v>
      </c>
      <c r="Y129" s="10" t="s">
        <v>21</v>
      </c>
    </row>
    <row r="130" spans="1:25" s="4" customFormat="1" ht="20.100000000000001" customHeight="1">
      <c r="A130" s="10" t="s">
        <v>20</v>
      </c>
      <c r="B130" s="10" t="s">
        <v>91</v>
      </c>
      <c r="C130" s="57">
        <v>155</v>
      </c>
      <c r="D130" s="57">
        <f t="shared" si="54"/>
        <v>311</v>
      </c>
      <c r="E130" s="10">
        <v>47.7</v>
      </c>
      <c r="F130" s="10">
        <f t="shared" si="55"/>
        <v>691.9</v>
      </c>
      <c r="G130" s="10">
        <v>1.05</v>
      </c>
      <c r="H130" s="10">
        <v>26.7</v>
      </c>
      <c r="I130" s="10">
        <v>60000</v>
      </c>
      <c r="J130" s="10">
        <v>35000</v>
      </c>
      <c r="K130" s="10">
        <v>20000</v>
      </c>
      <c r="L130" s="10">
        <v>1</v>
      </c>
      <c r="M130" s="10">
        <v>1</v>
      </c>
      <c r="N130" s="10">
        <v>0.4</v>
      </c>
      <c r="O130" s="88">
        <f t="shared" si="56"/>
        <v>1.7999999999999999E-2</v>
      </c>
      <c r="P130" s="88">
        <f t="shared" si="57"/>
        <v>0.45700000000000002</v>
      </c>
      <c r="Q130" s="88">
        <f t="shared" si="58"/>
        <v>0.17499999999999999</v>
      </c>
      <c r="R130" s="88">
        <f t="shared" si="59"/>
        <v>4.45</v>
      </c>
      <c r="S130" s="88">
        <v>6</v>
      </c>
      <c r="T130" s="88">
        <f t="shared" si="60"/>
        <v>6.4569999999999999</v>
      </c>
      <c r="U130" s="88">
        <v>0.875</v>
      </c>
      <c r="V130" s="88">
        <f t="shared" si="61"/>
        <v>7.3789999999999996</v>
      </c>
      <c r="W130" s="89">
        <v>7.82</v>
      </c>
      <c r="X130" s="10" t="s">
        <v>82</v>
      </c>
      <c r="Y130" s="10" t="s">
        <v>20</v>
      </c>
    </row>
    <row r="131" spans="1:25" s="4" customFormat="1" ht="20.100000000000001" customHeight="1">
      <c r="A131" s="10">
        <v>1</v>
      </c>
      <c r="B131" s="10" t="s">
        <v>91</v>
      </c>
      <c r="C131" s="57">
        <v>155</v>
      </c>
      <c r="D131" s="57">
        <f t="shared" si="54"/>
        <v>311</v>
      </c>
      <c r="E131" s="10">
        <v>47.7</v>
      </c>
      <c r="F131" s="10">
        <f t="shared" si="55"/>
        <v>691.9</v>
      </c>
      <c r="G131" s="10">
        <v>1.3149999999999999</v>
      </c>
      <c r="H131" s="10">
        <v>33.4</v>
      </c>
      <c r="I131" s="10">
        <v>60000</v>
      </c>
      <c r="J131" s="10">
        <v>35000</v>
      </c>
      <c r="K131" s="10">
        <v>20000</v>
      </c>
      <c r="L131" s="10">
        <v>1</v>
      </c>
      <c r="M131" s="10">
        <v>1</v>
      </c>
      <c r="N131" s="10">
        <v>0.4</v>
      </c>
      <c r="O131" s="88">
        <f t="shared" si="56"/>
        <v>2.1999999999999999E-2</v>
      </c>
      <c r="P131" s="88">
        <f t="shared" si="57"/>
        <v>0.55900000000000005</v>
      </c>
      <c r="Q131" s="88">
        <f t="shared" si="58"/>
        <v>0.219</v>
      </c>
      <c r="R131" s="88">
        <f t="shared" si="59"/>
        <v>5.5670000000000002</v>
      </c>
      <c r="S131" s="88">
        <v>6</v>
      </c>
      <c r="T131" s="88">
        <f t="shared" si="60"/>
        <v>6.5590000000000002</v>
      </c>
      <c r="U131" s="88">
        <v>0.875</v>
      </c>
      <c r="V131" s="88">
        <f t="shared" si="61"/>
        <v>7.4960000000000004</v>
      </c>
      <c r="W131" s="89">
        <v>9.09</v>
      </c>
      <c r="X131" s="10" t="s">
        <v>82</v>
      </c>
      <c r="Y131" s="10">
        <v>1</v>
      </c>
    </row>
    <row r="132" spans="1:25" s="4" customFormat="1" ht="20.100000000000001" customHeight="1">
      <c r="A132" s="10" t="s">
        <v>19</v>
      </c>
      <c r="B132" s="10" t="s">
        <v>91</v>
      </c>
      <c r="C132" s="57">
        <v>155</v>
      </c>
      <c r="D132" s="57">
        <f t="shared" si="54"/>
        <v>311</v>
      </c>
      <c r="E132" s="10">
        <v>47.7</v>
      </c>
      <c r="F132" s="10">
        <f t="shared" si="55"/>
        <v>691.9</v>
      </c>
      <c r="G132" s="10">
        <v>1.9</v>
      </c>
      <c r="H132" s="10">
        <v>48.3</v>
      </c>
      <c r="I132" s="10">
        <v>60000</v>
      </c>
      <c r="J132" s="10">
        <v>35000</v>
      </c>
      <c r="K132" s="10">
        <v>20000</v>
      </c>
      <c r="L132" s="10">
        <v>1</v>
      </c>
      <c r="M132" s="10">
        <v>1</v>
      </c>
      <c r="N132" s="10">
        <v>0.4</v>
      </c>
      <c r="O132" s="88">
        <f t="shared" si="56"/>
        <v>3.2000000000000001E-2</v>
      </c>
      <c r="P132" s="88">
        <f t="shared" si="57"/>
        <v>0.81299999999999994</v>
      </c>
      <c r="Q132" s="88">
        <f t="shared" si="58"/>
        <v>0.317</v>
      </c>
      <c r="R132" s="88">
        <f t="shared" si="59"/>
        <v>8.0500000000000007</v>
      </c>
      <c r="S132" s="88">
        <v>6</v>
      </c>
      <c r="T132" s="88">
        <f t="shared" si="60"/>
        <v>6.8129999999999997</v>
      </c>
      <c r="U132" s="88">
        <v>0.875</v>
      </c>
      <c r="V132" s="88">
        <f t="shared" si="61"/>
        <v>7.7859999999999996</v>
      </c>
      <c r="W132" s="89">
        <v>10.15</v>
      </c>
      <c r="X132" s="10" t="s">
        <v>82</v>
      </c>
      <c r="Y132" s="10" t="s">
        <v>19</v>
      </c>
    </row>
    <row r="133" spans="1:25" s="4" customFormat="1" ht="20.100000000000001" customHeight="1">
      <c r="A133" s="10">
        <v>2</v>
      </c>
      <c r="B133" s="10" t="s">
        <v>91</v>
      </c>
      <c r="C133" s="57">
        <v>155</v>
      </c>
      <c r="D133" s="57">
        <f t="shared" si="54"/>
        <v>311</v>
      </c>
      <c r="E133" s="10">
        <v>47.7</v>
      </c>
      <c r="F133" s="10">
        <f t="shared" si="55"/>
        <v>691.9</v>
      </c>
      <c r="G133" s="10">
        <v>2.375</v>
      </c>
      <c r="H133" s="10">
        <v>60.3</v>
      </c>
      <c r="I133" s="10">
        <v>60000</v>
      </c>
      <c r="J133" s="10">
        <v>35000</v>
      </c>
      <c r="K133" s="10">
        <v>20000</v>
      </c>
      <c r="L133" s="10">
        <v>1</v>
      </c>
      <c r="M133" s="10">
        <v>1</v>
      </c>
      <c r="N133" s="10">
        <v>0.4</v>
      </c>
      <c r="O133" s="88">
        <f t="shared" si="56"/>
        <v>4.1000000000000002E-2</v>
      </c>
      <c r="P133" s="88">
        <f t="shared" si="57"/>
        <v>1.0409999999999999</v>
      </c>
      <c r="Q133" s="88">
        <f t="shared" si="58"/>
        <v>0.39600000000000002</v>
      </c>
      <c r="R133" s="88">
        <f t="shared" si="59"/>
        <v>10.050000000000001</v>
      </c>
      <c r="S133" s="88">
        <v>6</v>
      </c>
      <c r="T133" s="88">
        <f t="shared" si="60"/>
        <v>7.0410000000000004</v>
      </c>
      <c r="U133" s="88">
        <v>0.875</v>
      </c>
      <c r="V133" s="88">
        <f t="shared" si="61"/>
        <v>8.0470000000000006</v>
      </c>
      <c r="W133" s="89">
        <v>8.74</v>
      </c>
      <c r="X133" s="10" t="s">
        <v>81</v>
      </c>
      <c r="Y133" s="10">
        <v>2</v>
      </c>
    </row>
    <row r="134" spans="1:25" s="4" customFormat="1" ht="20.100000000000001" customHeight="1">
      <c r="A134" s="10">
        <v>3</v>
      </c>
      <c r="B134" s="10" t="s">
        <v>91</v>
      </c>
      <c r="C134" s="57">
        <v>155</v>
      </c>
      <c r="D134" s="57">
        <f t="shared" si="54"/>
        <v>311</v>
      </c>
      <c r="E134" s="10">
        <v>47.7</v>
      </c>
      <c r="F134" s="10">
        <f t="shared" si="55"/>
        <v>691.9</v>
      </c>
      <c r="G134" s="10">
        <v>3.5</v>
      </c>
      <c r="H134" s="10">
        <v>88.9</v>
      </c>
      <c r="I134" s="10">
        <v>60000</v>
      </c>
      <c r="J134" s="10">
        <v>35000</v>
      </c>
      <c r="K134" s="10">
        <v>20000</v>
      </c>
      <c r="L134" s="10">
        <v>1</v>
      </c>
      <c r="M134" s="10">
        <v>1</v>
      </c>
      <c r="N134" s="10">
        <v>0.4</v>
      </c>
      <c r="O134" s="88">
        <f t="shared" si="56"/>
        <v>0.06</v>
      </c>
      <c r="P134" s="88">
        <f t="shared" si="57"/>
        <v>1.524</v>
      </c>
      <c r="Q134" s="88">
        <f t="shared" si="58"/>
        <v>0.58299999999999996</v>
      </c>
      <c r="R134" s="88">
        <f t="shared" si="59"/>
        <v>14.817</v>
      </c>
      <c r="S134" s="88">
        <v>6</v>
      </c>
      <c r="T134" s="88">
        <f t="shared" si="60"/>
        <v>7.524</v>
      </c>
      <c r="U134" s="88">
        <v>0.875</v>
      </c>
      <c r="V134" s="88">
        <f t="shared" si="61"/>
        <v>8.5990000000000002</v>
      </c>
      <c r="W134" s="89">
        <v>11.13</v>
      </c>
      <c r="X134" s="10" t="s">
        <v>81</v>
      </c>
      <c r="Y134" s="10">
        <v>3</v>
      </c>
    </row>
    <row r="135" spans="1:25" s="4" customFormat="1" ht="20.100000000000001" customHeight="1">
      <c r="A135" s="10">
        <v>4</v>
      </c>
      <c r="B135" s="10" t="s">
        <v>91</v>
      </c>
      <c r="C135" s="57">
        <v>155</v>
      </c>
      <c r="D135" s="57">
        <f t="shared" si="54"/>
        <v>311</v>
      </c>
      <c r="E135" s="10">
        <v>47.7</v>
      </c>
      <c r="F135" s="10">
        <f t="shared" si="55"/>
        <v>691.9</v>
      </c>
      <c r="G135" s="10">
        <v>4.5</v>
      </c>
      <c r="H135" s="10">
        <v>114.3</v>
      </c>
      <c r="I135" s="10">
        <v>60000</v>
      </c>
      <c r="J135" s="10">
        <v>35000</v>
      </c>
      <c r="K135" s="10">
        <v>20000</v>
      </c>
      <c r="L135" s="10">
        <v>1</v>
      </c>
      <c r="M135" s="10">
        <v>1</v>
      </c>
      <c r="N135" s="10">
        <v>0.4</v>
      </c>
      <c r="O135" s="88">
        <f t="shared" si="56"/>
        <v>7.6999999999999999E-2</v>
      </c>
      <c r="P135" s="88">
        <f t="shared" si="57"/>
        <v>1.956</v>
      </c>
      <c r="Q135" s="88">
        <f t="shared" si="58"/>
        <v>0.75</v>
      </c>
      <c r="R135" s="88">
        <f t="shared" si="59"/>
        <v>19.05</v>
      </c>
      <c r="S135" s="88">
        <v>6</v>
      </c>
      <c r="T135" s="88">
        <f t="shared" si="60"/>
        <v>7.9559999999999995</v>
      </c>
      <c r="U135" s="88">
        <v>0.875</v>
      </c>
      <c r="V135" s="88">
        <f t="shared" si="61"/>
        <v>9.093</v>
      </c>
      <c r="W135" s="89">
        <v>11.13</v>
      </c>
      <c r="X135" s="10" t="s">
        <v>115</v>
      </c>
      <c r="Y135" s="10">
        <v>4</v>
      </c>
    </row>
    <row r="136" spans="1:25" s="4" customFormat="1" ht="20.100000000000001" customHeight="1">
      <c r="A136" s="10">
        <v>6</v>
      </c>
      <c r="B136" s="10" t="s">
        <v>91</v>
      </c>
      <c r="C136" s="57">
        <v>155</v>
      </c>
      <c r="D136" s="57">
        <f t="shared" si="54"/>
        <v>311</v>
      </c>
      <c r="E136" s="10">
        <v>47.7</v>
      </c>
      <c r="F136" s="10">
        <f t="shared" si="55"/>
        <v>691.9</v>
      </c>
      <c r="G136" s="10">
        <v>6.625</v>
      </c>
      <c r="H136" s="10">
        <v>168.3</v>
      </c>
      <c r="I136" s="10">
        <v>60000</v>
      </c>
      <c r="J136" s="10">
        <v>35000</v>
      </c>
      <c r="K136" s="10">
        <v>20000</v>
      </c>
      <c r="L136" s="10">
        <v>1</v>
      </c>
      <c r="M136" s="10">
        <v>1</v>
      </c>
      <c r="N136" s="10">
        <v>0.4</v>
      </c>
      <c r="O136" s="88">
        <f t="shared" si="56"/>
        <v>0.113</v>
      </c>
      <c r="P136" s="88">
        <f t="shared" si="57"/>
        <v>2.87</v>
      </c>
      <c r="Q136" s="88">
        <f t="shared" si="58"/>
        <v>1.1040000000000001</v>
      </c>
      <c r="R136" s="88">
        <f t="shared" si="59"/>
        <v>28.05</v>
      </c>
      <c r="S136" s="88">
        <v>6</v>
      </c>
      <c r="T136" s="88">
        <f t="shared" si="60"/>
        <v>8.870000000000001</v>
      </c>
      <c r="U136" s="88">
        <v>0.875</v>
      </c>
      <c r="V136" s="88">
        <f t="shared" si="61"/>
        <v>10.137</v>
      </c>
      <c r="W136" s="89">
        <v>10.97</v>
      </c>
      <c r="X136" s="10" t="s">
        <v>86</v>
      </c>
      <c r="Y136" s="10">
        <v>6</v>
      </c>
    </row>
    <row r="137" spans="1:25" s="3" customFormat="1" ht="50.1" customHeight="1">
      <c r="A137" s="56" t="s">
        <v>71</v>
      </c>
      <c r="B137" s="56"/>
      <c r="C137" s="91" t="s">
        <v>70</v>
      </c>
      <c r="D137" s="91"/>
      <c r="E137" s="91"/>
      <c r="F137" s="91" t="s">
        <v>69</v>
      </c>
      <c r="G137" s="91"/>
      <c r="H137" s="91"/>
      <c r="I137" s="91" t="s">
        <v>68</v>
      </c>
      <c r="J137" s="92"/>
      <c r="K137" s="93"/>
      <c r="L137" s="91" t="s">
        <v>47</v>
      </c>
      <c r="M137" s="91"/>
      <c r="N137" s="91"/>
      <c r="O137" s="91" t="s">
        <v>67</v>
      </c>
      <c r="P137" s="91"/>
      <c r="Q137" s="91"/>
      <c r="R137" s="91" t="s">
        <v>66</v>
      </c>
      <c r="S137" s="91"/>
      <c r="T137" s="91"/>
      <c r="U137" s="94" t="s">
        <v>65</v>
      </c>
      <c r="V137" s="94"/>
      <c r="W137" s="94" t="s">
        <v>64</v>
      </c>
      <c r="X137" s="94"/>
      <c r="Y137" s="95" t="s">
        <v>63</v>
      </c>
    </row>
    <row r="138" spans="1:25" s="3" customFormat="1" ht="50.1" customHeight="1">
      <c r="A138" s="56" t="s">
        <v>90</v>
      </c>
      <c r="B138" s="56"/>
      <c r="C138" s="90" t="s">
        <v>78</v>
      </c>
      <c r="D138" s="90"/>
      <c r="E138" s="90"/>
      <c r="F138" s="90" t="s">
        <v>62</v>
      </c>
      <c r="G138" s="90"/>
      <c r="H138" s="90"/>
      <c r="I138" s="90" t="s">
        <v>89</v>
      </c>
      <c r="J138" s="96"/>
      <c r="K138" s="97"/>
      <c r="L138" s="90" t="s">
        <v>60</v>
      </c>
      <c r="M138" s="90"/>
      <c r="N138" s="90"/>
      <c r="O138" s="90" t="s">
        <v>58</v>
      </c>
      <c r="P138" s="90"/>
      <c r="Q138" s="90"/>
      <c r="R138" s="90" t="s">
        <v>58</v>
      </c>
      <c r="S138" s="90"/>
      <c r="T138" s="90"/>
      <c r="U138" s="68" t="s">
        <v>58</v>
      </c>
      <c r="V138" s="58">
        <v>155</v>
      </c>
      <c r="W138" s="68" t="s">
        <v>58</v>
      </c>
      <c r="X138" s="68">
        <v>30.3</v>
      </c>
      <c r="Y138" s="70" t="s">
        <v>121</v>
      </c>
    </row>
    <row r="139" spans="1:25" ht="50.1" customHeight="1">
      <c r="A139" s="63" t="s">
        <v>57</v>
      </c>
      <c r="B139" s="64"/>
      <c r="C139" s="110" t="s">
        <v>123</v>
      </c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  <c r="O139" s="111"/>
      <c r="P139" s="111"/>
      <c r="Q139" s="111"/>
      <c r="R139" s="111"/>
      <c r="S139" s="111"/>
      <c r="T139" s="111"/>
      <c r="U139" s="111"/>
      <c r="V139" s="111"/>
      <c r="W139" s="111"/>
      <c r="X139" s="111"/>
      <c r="Y139" s="112"/>
    </row>
    <row r="140" spans="1:25" s="3" customFormat="1" ht="59.25" customHeight="1">
      <c r="A140" s="79" t="s">
        <v>42</v>
      </c>
      <c r="B140" s="79" t="s">
        <v>56</v>
      </c>
      <c r="C140" s="98" t="s">
        <v>55</v>
      </c>
      <c r="D140" s="98"/>
      <c r="E140" s="99" t="s">
        <v>54</v>
      </c>
      <c r="F140" s="100"/>
      <c r="G140" s="77" t="s">
        <v>53</v>
      </c>
      <c r="H140" s="77" t="s">
        <v>53</v>
      </c>
      <c r="I140" s="77" t="s">
        <v>52</v>
      </c>
      <c r="J140" s="77" t="s">
        <v>51</v>
      </c>
      <c r="K140" s="77" t="s">
        <v>50</v>
      </c>
      <c r="L140" s="77" t="s">
        <v>76</v>
      </c>
      <c r="M140" s="77" t="s">
        <v>75</v>
      </c>
      <c r="N140" s="77" t="s">
        <v>74</v>
      </c>
      <c r="O140" s="77" t="s">
        <v>49</v>
      </c>
      <c r="P140" s="77" t="s">
        <v>49</v>
      </c>
      <c r="Q140" s="79" t="s">
        <v>48</v>
      </c>
      <c r="R140" s="79" t="s">
        <v>48</v>
      </c>
      <c r="S140" s="77" t="s">
        <v>47</v>
      </c>
      <c r="T140" s="101" t="s">
        <v>45</v>
      </c>
      <c r="U140" s="77" t="s">
        <v>46</v>
      </c>
      <c r="V140" s="101" t="s">
        <v>45</v>
      </c>
      <c r="W140" s="77" t="s">
        <v>44</v>
      </c>
      <c r="X140" s="77" t="s">
        <v>43</v>
      </c>
      <c r="Y140" s="79" t="s">
        <v>42</v>
      </c>
    </row>
    <row r="141" spans="1:25" s="3" customFormat="1" ht="50.1" customHeight="1">
      <c r="A141" s="79" t="s">
        <v>22</v>
      </c>
      <c r="B141" s="79"/>
      <c r="C141" s="79" t="s">
        <v>41</v>
      </c>
      <c r="D141" s="79" t="s">
        <v>40</v>
      </c>
      <c r="E141" s="79" t="s">
        <v>39</v>
      </c>
      <c r="F141" s="79" t="s">
        <v>38</v>
      </c>
      <c r="G141" s="79" t="s">
        <v>37</v>
      </c>
      <c r="H141" s="79" t="s">
        <v>36</v>
      </c>
      <c r="I141" s="79" t="s">
        <v>35</v>
      </c>
      <c r="J141" s="79" t="s">
        <v>34</v>
      </c>
      <c r="K141" s="79" t="s">
        <v>33</v>
      </c>
      <c r="L141" s="79" t="s">
        <v>32</v>
      </c>
      <c r="M141" s="79" t="s">
        <v>73</v>
      </c>
      <c r="N141" s="79" t="s">
        <v>72</v>
      </c>
      <c r="O141" s="79" t="s">
        <v>31</v>
      </c>
      <c r="P141" s="79" t="s">
        <v>30</v>
      </c>
      <c r="Q141" s="79" t="s">
        <v>29</v>
      </c>
      <c r="R141" s="79" t="s">
        <v>28</v>
      </c>
      <c r="S141" s="79" t="s">
        <v>27</v>
      </c>
      <c r="T141" s="102" t="s">
        <v>26</v>
      </c>
      <c r="U141" s="103">
        <v>-0.125</v>
      </c>
      <c r="V141" s="102" t="s">
        <v>25</v>
      </c>
      <c r="W141" s="79" t="s">
        <v>24</v>
      </c>
      <c r="X141" s="79" t="s">
        <v>23</v>
      </c>
      <c r="Y141" s="79" t="s">
        <v>22</v>
      </c>
    </row>
    <row r="142" spans="1:25" s="3" customFormat="1" ht="20.100000000000001" customHeight="1">
      <c r="A142" s="10" t="s">
        <v>21</v>
      </c>
      <c r="B142" s="10" t="s">
        <v>17</v>
      </c>
      <c r="C142" s="57">
        <v>155</v>
      </c>
      <c r="D142" s="57">
        <f t="shared" ref="D142:D149" si="62">(C142*1.8)+32</f>
        <v>311</v>
      </c>
      <c r="E142" s="10">
        <v>30.3</v>
      </c>
      <c r="F142" s="10">
        <f t="shared" ref="F142:F149" si="63">ROUNDUP(E142*14.5038,1)</f>
        <v>439.5</v>
      </c>
      <c r="G142" s="10">
        <v>0.84</v>
      </c>
      <c r="H142" s="10">
        <v>21.3</v>
      </c>
      <c r="I142" s="10">
        <v>70000</v>
      </c>
      <c r="J142" s="10">
        <v>25000</v>
      </c>
      <c r="K142" s="10">
        <v>16700</v>
      </c>
      <c r="L142" s="10">
        <v>1</v>
      </c>
      <c r="M142" s="10">
        <v>1</v>
      </c>
      <c r="N142" s="10">
        <v>0.4</v>
      </c>
      <c r="O142" s="88">
        <f t="shared" ref="O142:O149" si="64">ROUND((F142*G142)/(2*((K142*L142*M142)+(F142*N142))),3)</f>
        <v>1.0999999999999999E-2</v>
      </c>
      <c r="P142" s="88">
        <f t="shared" ref="P142:P149" si="65">ROUND(O142*25.4,3)</f>
        <v>0.27900000000000003</v>
      </c>
      <c r="Q142" s="88">
        <f t="shared" ref="Q142:R149" si="66">ROUND(G142/6,3)</f>
        <v>0.14000000000000001</v>
      </c>
      <c r="R142" s="88">
        <f t="shared" si="66"/>
        <v>3.55</v>
      </c>
      <c r="S142" s="88">
        <v>0</v>
      </c>
      <c r="T142" s="88">
        <f t="shared" ref="T142:T149" si="67">P142+S142</f>
        <v>0.27900000000000003</v>
      </c>
      <c r="U142" s="88">
        <v>0.875</v>
      </c>
      <c r="V142" s="88">
        <f t="shared" ref="V142:V149" si="68">ROUND(T142/U142,3)</f>
        <v>0.31900000000000001</v>
      </c>
      <c r="W142" s="89">
        <v>2.77</v>
      </c>
      <c r="X142" s="10" t="s">
        <v>18</v>
      </c>
      <c r="Y142" s="10" t="s">
        <v>21</v>
      </c>
    </row>
    <row r="143" spans="1:25" s="3" customFormat="1" ht="20.100000000000001" customHeight="1">
      <c r="A143" s="10" t="s">
        <v>20</v>
      </c>
      <c r="B143" s="10" t="s">
        <v>17</v>
      </c>
      <c r="C143" s="57">
        <v>155</v>
      </c>
      <c r="D143" s="57">
        <f t="shared" si="62"/>
        <v>311</v>
      </c>
      <c r="E143" s="10">
        <v>30.3</v>
      </c>
      <c r="F143" s="10">
        <f t="shared" si="63"/>
        <v>439.5</v>
      </c>
      <c r="G143" s="10">
        <v>1.05</v>
      </c>
      <c r="H143" s="10">
        <v>26.7</v>
      </c>
      <c r="I143" s="10">
        <v>70000</v>
      </c>
      <c r="J143" s="10">
        <v>25000</v>
      </c>
      <c r="K143" s="10">
        <v>16700</v>
      </c>
      <c r="L143" s="10">
        <v>1</v>
      </c>
      <c r="M143" s="10">
        <v>1</v>
      </c>
      <c r="N143" s="10">
        <v>0.4</v>
      </c>
      <c r="O143" s="88">
        <f t="shared" si="64"/>
        <v>1.4E-2</v>
      </c>
      <c r="P143" s="88">
        <f t="shared" si="65"/>
        <v>0.35599999999999998</v>
      </c>
      <c r="Q143" s="88">
        <f t="shared" si="66"/>
        <v>0.17499999999999999</v>
      </c>
      <c r="R143" s="88">
        <f t="shared" si="66"/>
        <v>4.45</v>
      </c>
      <c r="S143" s="88">
        <v>0</v>
      </c>
      <c r="T143" s="88">
        <f t="shared" si="67"/>
        <v>0.35599999999999998</v>
      </c>
      <c r="U143" s="88">
        <v>0.875</v>
      </c>
      <c r="V143" s="88">
        <f t="shared" si="68"/>
        <v>0.40699999999999997</v>
      </c>
      <c r="W143" s="89">
        <v>2.87</v>
      </c>
      <c r="X143" s="10" t="s">
        <v>18</v>
      </c>
      <c r="Y143" s="10" t="s">
        <v>20</v>
      </c>
    </row>
    <row r="144" spans="1:25" s="3" customFormat="1" ht="20.100000000000001" customHeight="1">
      <c r="A144" s="10">
        <v>1</v>
      </c>
      <c r="B144" s="10" t="s">
        <v>17</v>
      </c>
      <c r="C144" s="57">
        <v>155</v>
      </c>
      <c r="D144" s="57">
        <f t="shared" si="62"/>
        <v>311</v>
      </c>
      <c r="E144" s="10">
        <v>30.3</v>
      </c>
      <c r="F144" s="10">
        <f t="shared" si="63"/>
        <v>439.5</v>
      </c>
      <c r="G144" s="10">
        <v>1.3149999999999999</v>
      </c>
      <c r="H144" s="10">
        <v>33.4</v>
      </c>
      <c r="I144" s="10">
        <v>70000</v>
      </c>
      <c r="J144" s="10">
        <v>25000</v>
      </c>
      <c r="K144" s="10">
        <v>16700</v>
      </c>
      <c r="L144" s="10">
        <v>1</v>
      </c>
      <c r="M144" s="10">
        <v>1</v>
      </c>
      <c r="N144" s="10">
        <v>0.4</v>
      </c>
      <c r="O144" s="88">
        <f t="shared" si="64"/>
        <v>1.7000000000000001E-2</v>
      </c>
      <c r="P144" s="88">
        <f t="shared" si="65"/>
        <v>0.432</v>
      </c>
      <c r="Q144" s="88">
        <f t="shared" si="66"/>
        <v>0.219</v>
      </c>
      <c r="R144" s="88">
        <f t="shared" si="66"/>
        <v>5.5670000000000002</v>
      </c>
      <c r="S144" s="88">
        <v>0</v>
      </c>
      <c r="T144" s="88">
        <f t="shared" si="67"/>
        <v>0.432</v>
      </c>
      <c r="U144" s="88">
        <v>0.875</v>
      </c>
      <c r="V144" s="88">
        <f t="shared" si="68"/>
        <v>0.49399999999999999</v>
      </c>
      <c r="W144" s="89">
        <v>3.38</v>
      </c>
      <c r="X144" s="10" t="s">
        <v>18</v>
      </c>
      <c r="Y144" s="10">
        <v>1</v>
      </c>
    </row>
    <row r="145" spans="1:25" s="3" customFormat="1" ht="20.100000000000001" customHeight="1">
      <c r="A145" s="10" t="s">
        <v>19</v>
      </c>
      <c r="B145" s="10" t="s">
        <v>17</v>
      </c>
      <c r="C145" s="57">
        <v>155</v>
      </c>
      <c r="D145" s="57">
        <f t="shared" si="62"/>
        <v>311</v>
      </c>
      <c r="E145" s="10">
        <v>30.3</v>
      </c>
      <c r="F145" s="10">
        <f t="shared" si="63"/>
        <v>439.5</v>
      </c>
      <c r="G145" s="10">
        <v>1.9</v>
      </c>
      <c r="H145" s="10">
        <v>48.3</v>
      </c>
      <c r="I145" s="10">
        <v>70000</v>
      </c>
      <c r="J145" s="10">
        <v>25000</v>
      </c>
      <c r="K145" s="10">
        <v>16700</v>
      </c>
      <c r="L145" s="10">
        <v>1</v>
      </c>
      <c r="M145" s="10">
        <v>1</v>
      </c>
      <c r="N145" s="10">
        <v>0.4</v>
      </c>
      <c r="O145" s="88">
        <f t="shared" si="64"/>
        <v>2.5000000000000001E-2</v>
      </c>
      <c r="P145" s="88">
        <f t="shared" si="65"/>
        <v>0.63500000000000001</v>
      </c>
      <c r="Q145" s="88">
        <f t="shared" si="66"/>
        <v>0.317</v>
      </c>
      <c r="R145" s="88">
        <f t="shared" si="66"/>
        <v>8.0500000000000007</v>
      </c>
      <c r="S145" s="88">
        <v>0</v>
      </c>
      <c r="T145" s="88">
        <f t="shared" si="67"/>
        <v>0.63500000000000001</v>
      </c>
      <c r="U145" s="88">
        <v>0.875</v>
      </c>
      <c r="V145" s="88">
        <f t="shared" si="68"/>
        <v>0.72599999999999998</v>
      </c>
      <c r="W145" s="89">
        <v>3.68</v>
      </c>
      <c r="X145" s="10" t="s">
        <v>18</v>
      </c>
      <c r="Y145" s="10" t="s">
        <v>19</v>
      </c>
    </row>
    <row r="146" spans="1:25" s="3" customFormat="1" ht="20.100000000000001" customHeight="1">
      <c r="A146" s="10">
        <v>2</v>
      </c>
      <c r="B146" s="10" t="s">
        <v>17</v>
      </c>
      <c r="C146" s="57">
        <v>155</v>
      </c>
      <c r="D146" s="57">
        <f t="shared" si="62"/>
        <v>311</v>
      </c>
      <c r="E146" s="10">
        <v>30.3</v>
      </c>
      <c r="F146" s="10">
        <f t="shared" si="63"/>
        <v>439.5</v>
      </c>
      <c r="G146" s="10">
        <v>2.375</v>
      </c>
      <c r="H146" s="10">
        <v>60.3</v>
      </c>
      <c r="I146" s="10">
        <v>70000</v>
      </c>
      <c r="J146" s="10">
        <v>25000</v>
      </c>
      <c r="K146" s="10">
        <v>16700</v>
      </c>
      <c r="L146" s="10">
        <v>1</v>
      </c>
      <c r="M146" s="10">
        <v>1</v>
      </c>
      <c r="N146" s="10">
        <v>0.4</v>
      </c>
      <c r="O146" s="88">
        <f t="shared" si="64"/>
        <v>3.1E-2</v>
      </c>
      <c r="P146" s="88">
        <f t="shared" si="65"/>
        <v>0.78700000000000003</v>
      </c>
      <c r="Q146" s="88">
        <f t="shared" si="66"/>
        <v>0.39600000000000002</v>
      </c>
      <c r="R146" s="88">
        <f t="shared" si="66"/>
        <v>10.050000000000001</v>
      </c>
      <c r="S146" s="88">
        <v>0</v>
      </c>
      <c r="T146" s="88">
        <f t="shared" si="67"/>
        <v>0.78700000000000003</v>
      </c>
      <c r="U146" s="88">
        <v>0.875</v>
      </c>
      <c r="V146" s="88">
        <f t="shared" si="68"/>
        <v>0.89900000000000002</v>
      </c>
      <c r="W146" s="89">
        <v>2.77</v>
      </c>
      <c r="X146" s="10" t="s">
        <v>88</v>
      </c>
      <c r="Y146" s="10">
        <v>2</v>
      </c>
    </row>
    <row r="147" spans="1:25" s="3" customFormat="1" ht="20.100000000000001" customHeight="1">
      <c r="A147" s="10">
        <v>3</v>
      </c>
      <c r="B147" s="10" t="s">
        <v>17</v>
      </c>
      <c r="C147" s="57">
        <v>155</v>
      </c>
      <c r="D147" s="57">
        <f t="shared" si="62"/>
        <v>311</v>
      </c>
      <c r="E147" s="10">
        <v>30.3</v>
      </c>
      <c r="F147" s="10">
        <f t="shared" si="63"/>
        <v>439.5</v>
      </c>
      <c r="G147" s="10">
        <v>3.5</v>
      </c>
      <c r="H147" s="10">
        <v>88.9</v>
      </c>
      <c r="I147" s="10">
        <v>70000</v>
      </c>
      <c r="J147" s="10">
        <v>25000</v>
      </c>
      <c r="K147" s="10">
        <v>16700</v>
      </c>
      <c r="L147" s="10">
        <v>1</v>
      </c>
      <c r="M147" s="10">
        <v>1</v>
      </c>
      <c r="N147" s="10">
        <v>0.4</v>
      </c>
      <c r="O147" s="88">
        <f t="shared" si="64"/>
        <v>4.5999999999999999E-2</v>
      </c>
      <c r="P147" s="88">
        <f t="shared" si="65"/>
        <v>1.1679999999999999</v>
      </c>
      <c r="Q147" s="88">
        <f t="shared" si="66"/>
        <v>0.58299999999999996</v>
      </c>
      <c r="R147" s="88">
        <f t="shared" si="66"/>
        <v>14.817</v>
      </c>
      <c r="S147" s="88">
        <v>0</v>
      </c>
      <c r="T147" s="88">
        <f t="shared" si="67"/>
        <v>1.1679999999999999</v>
      </c>
      <c r="U147" s="88">
        <v>0.875</v>
      </c>
      <c r="V147" s="88">
        <f t="shared" si="68"/>
        <v>1.335</v>
      </c>
      <c r="W147" s="89">
        <v>3.05</v>
      </c>
      <c r="X147" s="10" t="s">
        <v>88</v>
      </c>
      <c r="Y147" s="10">
        <v>3</v>
      </c>
    </row>
    <row r="148" spans="1:25" s="3" customFormat="1" ht="20.100000000000001" customHeight="1">
      <c r="A148" s="10">
        <v>4</v>
      </c>
      <c r="B148" s="10" t="s">
        <v>17</v>
      </c>
      <c r="C148" s="57">
        <v>155</v>
      </c>
      <c r="D148" s="57">
        <f t="shared" si="62"/>
        <v>311</v>
      </c>
      <c r="E148" s="10">
        <v>30.3</v>
      </c>
      <c r="F148" s="10">
        <f t="shared" si="63"/>
        <v>439.5</v>
      </c>
      <c r="G148" s="10">
        <v>4.5</v>
      </c>
      <c r="H148" s="10">
        <v>114.3</v>
      </c>
      <c r="I148" s="10">
        <v>70000</v>
      </c>
      <c r="J148" s="10">
        <v>25000</v>
      </c>
      <c r="K148" s="10">
        <v>16700</v>
      </c>
      <c r="L148" s="10">
        <v>1</v>
      </c>
      <c r="M148" s="10">
        <v>1</v>
      </c>
      <c r="N148" s="10">
        <v>0.4</v>
      </c>
      <c r="O148" s="88">
        <f t="shared" si="64"/>
        <v>5.8999999999999997E-2</v>
      </c>
      <c r="P148" s="88">
        <f t="shared" si="65"/>
        <v>1.4990000000000001</v>
      </c>
      <c r="Q148" s="88">
        <f t="shared" si="66"/>
        <v>0.75</v>
      </c>
      <c r="R148" s="88">
        <f t="shared" si="66"/>
        <v>19.05</v>
      </c>
      <c r="S148" s="88">
        <v>0</v>
      </c>
      <c r="T148" s="88">
        <f t="shared" si="67"/>
        <v>1.4990000000000001</v>
      </c>
      <c r="U148" s="88">
        <v>0.875</v>
      </c>
      <c r="V148" s="88">
        <f t="shared" si="68"/>
        <v>1.7130000000000001</v>
      </c>
      <c r="W148" s="89">
        <v>3.05</v>
      </c>
      <c r="X148" s="10" t="s">
        <v>88</v>
      </c>
      <c r="Y148" s="10">
        <v>4</v>
      </c>
    </row>
    <row r="149" spans="1:25" s="3" customFormat="1" ht="20.100000000000001" customHeight="1">
      <c r="A149" s="10">
        <v>6</v>
      </c>
      <c r="B149" s="10" t="s">
        <v>17</v>
      </c>
      <c r="C149" s="57">
        <v>155</v>
      </c>
      <c r="D149" s="57">
        <f t="shared" si="62"/>
        <v>311</v>
      </c>
      <c r="E149" s="10">
        <v>30.3</v>
      </c>
      <c r="F149" s="10">
        <f t="shared" si="63"/>
        <v>439.5</v>
      </c>
      <c r="G149" s="10">
        <v>6.625</v>
      </c>
      <c r="H149" s="10">
        <v>168.3</v>
      </c>
      <c r="I149" s="10">
        <v>70000</v>
      </c>
      <c r="J149" s="10">
        <v>25000</v>
      </c>
      <c r="K149" s="10">
        <v>16700</v>
      </c>
      <c r="L149" s="10">
        <v>1</v>
      </c>
      <c r="M149" s="10">
        <v>1</v>
      </c>
      <c r="N149" s="10">
        <v>0.4</v>
      </c>
      <c r="O149" s="88">
        <f t="shared" si="64"/>
        <v>8.5999999999999993E-2</v>
      </c>
      <c r="P149" s="88">
        <f t="shared" si="65"/>
        <v>2.1840000000000002</v>
      </c>
      <c r="Q149" s="88">
        <f t="shared" si="66"/>
        <v>1.1040000000000001</v>
      </c>
      <c r="R149" s="88">
        <f t="shared" si="66"/>
        <v>28.05</v>
      </c>
      <c r="S149" s="88">
        <v>0</v>
      </c>
      <c r="T149" s="88">
        <f t="shared" si="67"/>
        <v>2.1840000000000002</v>
      </c>
      <c r="U149" s="88">
        <v>0.875</v>
      </c>
      <c r="V149" s="88">
        <f t="shared" si="68"/>
        <v>2.496</v>
      </c>
      <c r="W149" s="89">
        <v>3.4</v>
      </c>
      <c r="X149" s="10" t="s">
        <v>88</v>
      </c>
      <c r="Y149" s="10">
        <v>6</v>
      </c>
    </row>
    <row r="150" spans="1:25" s="4" customFormat="1" ht="50.1" customHeight="1">
      <c r="A150" s="59" t="s">
        <v>71</v>
      </c>
      <c r="B150" s="59"/>
      <c r="C150" s="60" t="s">
        <v>70</v>
      </c>
      <c r="D150" s="60"/>
      <c r="E150" s="60"/>
      <c r="F150" s="60" t="s">
        <v>69</v>
      </c>
      <c r="G150" s="60"/>
      <c r="H150" s="60"/>
      <c r="I150" s="60" t="s">
        <v>68</v>
      </c>
      <c r="J150" s="84"/>
      <c r="K150" s="85"/>
      <c r="L150" s="60" t="s">
        <v>47</v>
      </c>
      <c r="M150" s="60"/>
      <c r="N150" s="60"/>
      <c r="O150" s="60" t="s">
        <v>67</v>
      </c>
      <c r="P150" s="60"/>
      <c r="Q150" s="60"/>
      <c r="R150" s="60" t="s">
        <v>66</v>
      </c>
      <c r="S150" s="60"/>
      <c r="T150" s="60"/>
      <c r="U150" s="61" t="s">
        <v>65</v>
      </c>
      <c r="V150" s="61"/>
      <c r="W150" s="61" t="s">
        <v>64</v>
      </c>
      <c r="X150" s="61"/>
      <c r="Y150" s="62" t="s">
        <v>63</v>
      </c>
    </row>
    <row r="151" spans="1:25" ht="50.1" customHeight="1">
      <c r="A151" s="56" t="s">
        <v>113</v>
      </c>
      <c r="B151" s="56"/>
      <c r="C151" s="86" t="s">
        <v>78</v>
      </c>
      <c r="D151" s="86"/>
      <c r="E151" s="86"/>
      <c r="F151" s="86" t="s">
        <v>96</v>
      </c>
      <c r="G151" s="86"/>
      <c r="H151" s="86"/>
      <c r="I151" s="86" t="s">
        <v>118</v>
      </c>
      <c r="J151" s="65"/>
      <c r="K151" s="67"/>
      <c r="L151" s="86" t="s">
        <v>87</v>
      </c>
      <c r="M151" s="86"/>
      <c r="N151" s="86"/>
      <c r="O151" s="86" t="s">
        <v>95</v>
      </c>
      <c r="P151" s="86"/>
      <c r="Q151" s="86"/>
      <c r="R151" s="86" t="s">
        <v>59</v>
      </c>
      <c r="S151" s="86"/>
      <c r="T151" s="86"/>
      <c r="U151" s="68" t="s">
        <v>58</v>
      </c>
      <c r="V151" s="58">
        <v>175</v>
      </c>
      <c r="W151" s="68" t="s">
        <v>58</v>
      </c>
      <c r="X151" s="68">
        <v>90</v>
      </c>
      <c r="Y151" s="70" t="s">
        <v>121</v>
      </c>
    </row>
    <row r="152" spans="1:25" ht="50.1" customHeight="1">
      <c r="A152" s="63" t="s">
        <v>57</v>
      </c>
      <c r="B152" s="64"/>
      <c r="C152" s="110" t="s">
        <v>122</v>
      </c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2"/>
    </row>
    <row r="153" spans="1:25" ht="65.099999999999994" customHeight="1">
      <c r="A153" s="9" t="s">
        <v>42</v>
      </c>
      <c r="B153" s="9" t="s">
        <v>56</v>
      </c>
      <c r="C153" s="87" t="s">
        <v>55</v>
      </c>
      <c r="D153" s="87"/>
      <c r="E153" s="74" t="s">
        <v>54</v>
      </c>
      <c r="F153" s="75"/>
      <c r="G153" s="76" t="s">
        <v>53</v>
      </c>
      <c r="H153" s="76" t="s">
        <v>53</v>
      </c>
      <c r="I153" s="76" t="s">
        <v>52</v>
      </c>
      <c r="J153" s="76" t="s">
        <v>51</v>
      </c>
      <c r="K153" s="76" t="s">
        <v>50</v>
      </c>
      <c r="L153" s="76" t="s">
        <v>76</v>
      </c>
      <c r="M153" s="76" t="s">
        <v>75</v>
      </c>
      <c r="N153" s="76" t="s">
        <v>74</v>
      </c>
      <c r="O153" s="76" t="s">
        <v>49</v>
      </c>
      <c r="P153" s="76" t="s">
        <v>49</v>
      </c>
      <c r="Q153" s="9" t="s">
        <v>48</v>
      </c>
      <c r="R153" s="9" t="s">
        <v>48</v>
      </c>
      <c r="S153" s="76" t="s">
        <v>47</v>
      </c>
      <c r="T153" s="78" t="s">
        <v>45</v>
      </c>
      <c r="U153" s="76" t="s">
        <v>46</v>
      </c>
      <c r="V153" s="78" t="s">
        <v>45</v>
      </c>
      <c r="W153" s="76" t="s">
        <v>44</v>
      </c>
      <c r="X153" s="76" t="s">
        <v>43</v>
      </c>
      <c r="Y153" s="9" t="s">
        <v>42</v>
      </c>
    </row>
    <row r="154" spans="1:25" ht="69.75" customHeight="1">
      <c r="A154" s="9" t="s">
        <v>22</v>
      </c>
      <c r="B154" s="9"/>
      <c r="C154" s="9" t="s">
        <v>41</v>
      </c>
      <c r="D154" s="9" t="s">
        <v>40</v>
      </c>
      <c r="E154" s="9" t="s">
        <v>39</v>
      </c>
      <c r="F154" s="9" t="s">
        <v>38</v>
      </c>
      <c r="G154" s="9" t="s">
        <v>37</v>
      </c>
      <c r="H154" s="9" t="s">
        <v>36</v>
      </c>
      <c r="I154" s="9" t="s">
        <v>35</v>
      </c>
      <c r="J154" s="9" t="s">
        <v>34</v>
      </c>
      <c r="K154" s="9" t="s">
        <v>33</v>
      </c>
      <c r="L154" s="9" t="s">
        <v>32</v>
      </c>
      <c r="M154" s="9" t="s">
        <v>73</v>
      </c>
      <c r="N154" s="9" t="s">
        <v>72</v>
      </c>
      <c r="O154" s="9" t="s">
        <v>31</v>
      </c>
      <c r="P154" s="9" t="s">
        <v>30</v>
      </c>
      <c r="Q154" s="9" t="s">
        <v>29</v>
      </c>
      <c r="R154" s="9" t="s">
        <v>28</v>
      </c>
      <c r="S154" s="9" t="s">
        <v>27</v>
      </c>
      <c r="T154" s="80" t="s">
        <v>94</v>
      </c>
      <c r="U154" s="81">
        <v>-0.125</v>
      </c>
      <c r="V154" s="80" t="s">
        <v>93</v>
      </c>
      <c r="W154" s="9" t="s">
        <v>92</v>
      </c>
      <c r="X154" s="9" t="s">
        <v>23</v>
      </c>
      <c r="Y154" s="9" t="s">
        <v>22</v>
      </c>
    </row>
    <row r="155" spans="1:25" ht="20.100000000000001" customHeight="1">
      <c r="A155" s="10" t="s">
        <v>21</v>
      </c>
      <c r="B155" s="10" t="s">
        <v>91</v>
      </c>
      <c r="C155" s="57">
        <v>175</v>
      </c>
      <c r="D155" s="57">
        <f t="shared" ref="D155:D163" si="69">(C155*1.8)+32</f>
        <v>347</v>
      </c>
      <c r="E155" s="10">
        <v>90</v>
      </c>
      <c r="F155" s="10">
        <f t="shared" ref="F155:F163" si="70">ROUNDUP(E155*14.5038,1)</f>
        <v>1305.3999999999999</v>
      </c>
      <c r="G155" s="10">
        <v>0.84</v>
      </c>
      <c r="H155" s="10">
        <v>21.3</v>
      </c>
      <c r="I155" s="10">
        <v>60000</v>
      </c>
      <c r="J155" s="10">
        <v>35000</v>
      </c>
      <c r="K155" s="10">
        <v>20000</v>
      </c>
      <c r="L155" s="10">
        <v>1</v>
      </c>
      <c r="M155" s="10">
        <v>1</v>
      </c>
      <c r="N155" s="10">
        <v>0.4</v>
      </c>
      <c r="O155" s="88">
        <f t="shared" ref="O155:O163" si="71">ROUND((F155*G155)/(2*((K155*L155*M155)+(F155*N155))),3)</f>
        <v>2.7E-2</v>
      </c>
      <c r="P155" s="88">
        <f t="shared" ref="P155:P163" si="72">ROUND(O155*25.4,3)</f>
        <v>0.68600000000000005</v>
      </c>
      <c r="Q155" s="88">
        <f t="shared" ref="Q155:R163" si="73">ROUND(G155/6,3)</f>
        <v>0.14000000000000001</v>
      </c>
      <c r="R155" s="88">
        <f t="shared" si="73"/>
        <v>3.55</v>
      </c>
      <c r="S155" s="88">
        <v>3</v>
      </c>
      <c r="T155" s="88">
        <f t="shared" ref="T155:T163" si="74">P155+S155</f>
        <v>3.6859999999999999</v>
      </c>
      <c r="U155" s="88">
        <v>0.875</v>
      </c>
      <c r="V155" s="88">
        <f t="shared" ref="V155:V163" si="75">ROUND(T155/U155,3)</f>
        <v>4.2130000000000001</v>
      </c>
      <c r="W155" s="89">
        <v>4.78</v>
      </c>
      <c r="X155" s="10" t="s">
        <v>81</v>
      </c>
      <c r="Y155" s="10" t="s">
        <v>21</v>
      </c>
    </row>
    <row r="156" spans="1:25" s="4" customFormat="1" ht="20.100000000000001" customHeight="1">
      <c r="A156" s="10" t="s">
        <v>20</v>
      </c>
      <c r="B156" s="10" t="s">
        <v>91</v>
      </c>
      <c r="C156" s="57">
        <v>175</v>
      </c>
      <c r="D156" s="57">
        <f t="shared" si="69"/>
        <v>347</v>
      </c>
      <c r="E156" s="10">
        <v>90</v>
      </c>
      <c r="F156" s="10">
        <f t="shared" si="70"/>
        <v>1305.3999999999999</v>
      </c>
      <c r="G156" s="10">
        <v>1.05</v>
      </c>
      <c r="H156" s="10">
        <v>26.7</v>
      </c>
      <c r="I156" s="10">
        <v>60000</v>
      </c>
      <c r="J156" s="10">
        <v>35000</v>
      </c>
      <c r="K156" s="10">
        <v>20000</v>
      </c>
      <c r="L156" s="10">
        <v>1</v>
      </c>
      <c r="M156" s="10">
        <v>1</v>
      </c>
      <c r="N156" s="10">
        <v>0.4</v>
      </c>
      <c r="O156" s="88">
        <f t="shared" si="71"/>
        <v>3.3000000000000002E-2</v>
      </c>
      <c r="P156" s="88">
        <f t="shared" si="72"/>
        <v>0.83799999999999997</v>
      </c>
      <c r="Q156" s="88">
        <f t="shared" si="73"/>
        <v>0.17499999999999999</v>
      </c>
      <c r="R156" s="88">
        <f t="shared" si="73"/>
        <v>4.45</v>
      </c>
      <c r="S156" s="88">
        <v>3</v>
      </c>
      <c r="T156" s="88">
        <f t="shared" si="74"/>
        <v>3.8380000000000001</v>
      </c>
      <c r="U156" s="88">
        <v>0.875</v>
      </c>
      <c r="V156" s="88">
        <f t="shared" si="75"/>
        <v>4.3860000000000001</v>
      </c>
      <c r="W156" s="89">
        <v>5.56</v>
      </c>
      <c r="X156" s="10" t="s">
        <v>81</v>
      </c>
      <c r="Y156" s="10" t="s">
        <v>20</v>
      </c>
    </row>
    <row r="157" spans="1:25" s="4" customFormat="1" ht="20.100000000000001" customHeight="1">
      <c r="A157" s="10">
        <v>1</v>
      </c>
      <c r="B157" s="10" t="s">
        <v>91</v>
      </c>
      <c r="C157" s="57">
        <v>175</v>
      </c>
      <c r="D157" s="57">
        <f t="shared" si="69"/>
        <v>347</v>
      </c>
      <c r="E157" s="10">
        <v>90</v>
      </c>
      <c r="F157" s="10">
        <f t="shared" si="70"/>
        <v>1305.3999999999999</v>
      </c>
      <c r="G157" s="10">
        <v>1.3149999999999999</v>
      </c>
      <c r="H157" s="10">
        <v>33.4</v>
      </c>
      <c r="I157" s="10">
        <v>60000</v>
      </c>
      <c r="J157" s="10">
        <v>35000</v>
      </c>
      <c r="K157" s="10">
        <v>20000</v>
      </c>
      <c r="L157" s="10">
        <v>1</v>
      </c>
      <c r="M157" s="10">
        <v>1</v>
      </c>
      <c r="N157" s="10">
        <v>0.4</v>
      </c>
      <c r="O157" s="88">
        <f t="shared" si="71"/>
        <v>4.2000000000000003E-2</v>
      </c>
      <c r="P157" s="88">
        <f t="shared" si="72"/>
        <v>1.0669999999999999</v>
      </c>
      <c r="Q157" s="88">
        <f t="shared" si="73"/>
        <v>0.219</v>
      </c>
      <c r="R157" s="88">
        <f t="shared" si="73"/>
        <v>5.5670000000000002</v>
      </c>
      <c r="S157" s="88">
        <v>3</v>
      </c>
      <c r="T157" s="88">
        <f t="shared" si="74"/>
        <v>4.0670000000000002</v>
      </c>
      <c r="U157" s="88">
        <v>0.875</v>
      </c>
      <c r="V157" s="88">
        <f t="shared" si="75"/>
        <v>4.6479999999999997</v>
      </c>
      <c r="W157" s="89">
        <v>6.35</v>
      </c>
      <c r="X157" s="10" t="s">
        <v>81</v>
      </c>
      <c r="Y157" s="10">
        <v>1</v>
      </c>
    </row>
    <row r="158" spans="1:25" s="4" customFormat="1" ht="20.100000000000001" customHeight="1">
      <c r="A158" s="10" t="s">
        <v>19</v>
      </c>
      <c r="B158" s="10" t="s">
        <v>91</v>
      </c>
      <c r="C158" s="57">
        <v>175</v>
      </c>
      <c r="D158" s="57">
        <f t="shared" si="69"/>
        <v>347</v>
      </c>
      <c r="E158" s="10">
        <v>90</v>
      </c>
      <c r="F158" s="10">
        <f t="shared" si="70"/>
        <v>1305.3999999999999</v>
      </c>
      <c r="G158" s="10">
        <v>1.9</v>
      </c>
      <c r="H158" s="10">
        <v>48.3</v>
      </c>
      <c r="I158" s="10">
        <v>60000</v>
      </c>
      <c r="J158" s="10">
        <v>35000</v>
      </c>
      <c r="K158" s="10">
        <v>20000</v>
      </c>
      <c r="L158" s="10">
        <v>1</v>
      </c>
      <c r="M158" s="10">
        <v>1</v>
      </c>
      <c r="N158" s="10">
        <v>0.4</v>
      </c>
      <c r="O158" s="88">
        <f t="shared" si="71"/>
        <v>0.06</v>
      </c>
      <c r="P158" s="88">
        <f t="shared" si="72"/>
        <v>1.524</v>
      </c>
      <c r="Q158" s="88">
        <f t="shared" si="73"/>
        <v>0.317</v>
      </c>
      <c r="R158" s="88">
        <f t="shared" si="73"/>
        <v>8.0500000000000007</v>
      </c>
      <c r="S158" s="88">
        <v>3</v>
      </c>
      <c r="T158" s="88">
        <f t="shared" si="74"/>
        <v>4.524</v>
      </c>
      <c r="U158" s="88">
        <v>0.875</v>
      </c>
      <c r="V158" s="88">
        <f t="shared" si="75"/>
        <v>5.17</v>
      </c>
      <c r="W158" s="89">
        <v>7.14</v>
      </c>
      <c r="X158" s="10" t="s">
        <v>81</v>
      </c>
      <c r="Y158" s="10" t="s">
        <v>19</v>
      </c>
    </row>
    <row r="159" spans="1:25" s="4" customFormat="1" ht="20.100000000000001" customHeight="1">
      <c r="A159" s="10">
        <v>2</v>
      </c>
      <c r="B159" s="10" t="s">
        <v>91</v>
      </c>
      <c r="C159" s="57">
        <v>175</v>
      </c>
      <c r="D159" s="57">
        <f t="shared" si="69"/>
        <v>347</v>
      </c>
      <c r="E159" s="10">
        <v>90</v>
      </c>
      <c r="F159" s="10">
        <f t="shared" si="70"/>
        <v>1305.3999999999999</v>
      </c>
      <c r="G159" s="10">
        <v>2.375</v>
      </c>
      <c r="H159" s="10">
        <v>60.3</v>
      </c>
      <c r="I159" s="10">
        <v>60000</v>
      </c>
      <c r="J159" s="10">
        <v>35000</v>
      </c>
      <c r="K159" s="10">
        <v>20000</v>
      </c>
      <c r="L159" s="10">
        <v>1</v>
      </c>
      <c r="M159" s="10">
        <v>1</v>
      </c>
      <c r="N159" s="10">
        <v>0.4</v>
      </c>
      <c r="O159" s="88">
        <f t="shared" si="71"/>
        <v>7.5999999999999998E-2</v>
      </c>
      <c r="P159" s="88">
        <f t="shared" si="72"/>
        <v>1.93</v>
      </c>
      <c r="Q159" s="88">
        <f t="shared" si="73"/>
        <v>0.39600000000000002</v>
      </c>
      <c r="R159" s="88">
        <f t="shared" si="73"/>
        <v>10.050000000000001</v>
      </c>
      <c r="S159" s="88">
        <v>3</v>
      </c>
      <c r="T159" s="88">
        <f t="shared" si="74"/>
        <v>4.93</v>
      </c>
      <c r="U159" s="88">
        <v>0.875</v>
      </c>
      <c r="V159" s="88">
        <f t="shared" si="75"/>
        <v>5.6340000000000003</v>
      </c>
      <c r="W159" s="89">
        <v>8.74</v>
      </c>
      <c r="X159" s="10" t="s">
        <v>81</v>
      </c>
      <c r="Y159" s="10">
        <v>2</v>
      </c>
    </row>
    <row r="160" spans="1:25" s="4" customFormat="1" ht="20.100000000000001" customHeight="1">
      <c r="A160" s="10">
        <v>3</v>
      </c>
      <c r="B160" s="10" t="s">
        <v>91</v>
      </c>
      <c r="C160" s="57">
        <v>175</v>
      </c>
      <c r="D160" s="57">
        <f t="shared" si="69"/>
        <v>347</v>
      </c>
      <c r="E160" s="10">
        <v>90</v>
      </c>
      <c r="F160" s="10">
        <f t="shared" si="70"/>
        <v>1305.3999999999999</v>
      </c>
      <c r="G160" s="10">
        <v>3.5</v>
      </c>
      <c r="H160" s="10">
        <v>88.9</v>
      </c>
      <c r="I160" s="10">
        <v>60000</v>
      </c>
      <c r="J160" s="10">
        <v>35000</v>
      </c>
      <c r="K160" s="10">
        <v>20000</v>
      </c>
      <c r="L160" s="10">
        <v>1</v>
      </c>
      <c r="M160" s="10">
        <v>1</v>
      </c>
      <c r="N160" s="10">
        <v>0.4</v>
      </c>
      <c r="O160" s="88">
        <f t="shared" si="71"/>
        <v>0.111</v>
      </c>
      <c r="P160" s="88">
        <f t="shared" si="72"/>
        <v>2.819</v>
      </c>
      <c r="Q160" s="88">
        <f t="shared" si="73"/>
        <v>0.58299999999999996</v>
      </c>
      <c r="R160" s="88">
        <f t="shared" si="73"/>
        <v>14.817</v>
      </c>
      <c r="S160" s="88">
        <v>3</v>
      </c>
      <c r="T160" s="88">
        <f t="shared" si="74"/>
        <v>5.819</v>
      </c>
      <c r="U160" s="88">
        <v>0.875</v>
      </c>
      <c r="V160" s="88">
        <f t="shared" si="75"/>
        <v>6.65</v>
      </c>
      <c r="W160" s="89">
        <v>7.62</v>
      </c>
      <c r="X160" s="10" t="s">
        <v>86</v>
      </c>
      <c r="Y160" s="10">
        <v>3</v>
      </c>
    </row>
    <row r="161" spans="1:25" s="4" customFormat="1" ht="20.100000000000001" customHeight="1">
      <c r="A161" s="10">
        <v>4</v>
      </c>
      <c r="B161" s="10" t="s">
        <v>91</v>
      </c>
      <c r="C161" s="57">
        <v>175</v>
      </c>
      <c r="D161" s="57">
        <f t="shared" si="69"/>
        <v>347</v>
      </c>
      <c r="E161" s="10">
        <v>90</v>
      </c>
      <c r="F161" s="10">
        <f t="shared" si="70"/>
        <v>1305.3999999999999</v>
      </c>
      <c r="G161" s="10">
        <v>4.5</v>
      </c>
      <c r="H161" s="10">
        <v>114.3</v>
      </c>
      <c r="I161" s="10">
        <v>60000</v>
      </c>
      <c r="J161" s="10">
        <v>35000</v>
      </c>
      <c r="K161" s="10">
        <v>20000</v>
      </c>
      <c r="L161" s="10">
        <v>1</v>
      </c>
      <c r="M161" s="10">
        <v>1</v>
      </c>
      <c r="N161" s="10">
        <v>0.4</v>
      </c>
      <c r="O161" s="88">
        <f t="shared" si="71"/>
        <v>0.14299999999999999</v>
      </c>
      <c r="P161" s="88">
        <f t="shared" si="72"/>
        <v>3.6320000000000001</v>
      </c>
      <c r="Q161" s="88">
        <f t="shared" si="73"/>
        <v>0.75</v>
      </c>
      <c r="R161" s="88">
        <f t="shared" si="73"/>
        <v>19.05</v>
      </c>
      <c r="S161" s="88">
        <v>3</v>
      </c>
      <c r="T161" s="88">
        <f t="shared" si="74"/>
        <v>6.6319999999999997</v>
      </c>
      <c r="U161" s="88">
        <v>0.875</v>
      </c>
      <c r="V161" s="88">
        <f t="shared" si="75"/>
        <v>7.5789999999999997</v>
      </c>
      <c r="W161" s="89">
        <v>8.56</v>
      </c>
      <c r="X161" s="10" t="s">
        <v>86</v>
      </c>
      <c r="Y161" s="10">
        <v>4</v>
      </c>
    </row>
    <row r="162" spans="1:25" s="4" customFormat="1" ht="20.100000000000001" customHeight="1">
      <c r="A162" s="10">
        <v>6</v>
      </c>
      <c r="B162" s="10" t="s">
        <v>91</v>
      </c>
      <c r="C162" s="57">
        <v>175</v>
      </c>
      <c r="D162" s="57">
        <f t="shared" si="69"/>
        <v>347</v>
      </c>
      <c r="E162" s="10">
        <v>90</v>
      </c>
      <c r="F162" s="10">
        <f t="shared" si="70"/>
        <v>1305.3999999999999</v>
      </c>
      <c r="G162" s="10">
        <v>6.625</v>
      </c>
      <c r="H162" s="10">
        <v>168.3</v>
      </c>
      <c r="I162" s="10">
        <v>60000</v>
      </c>
      <c r="J162" s="10">
        <v>35000</v>
      </c>
      <c r="K162" s="10">
        <v>20000</v>
      </c>
      <c r="L162" s="10">
        <v>1</v>
      </c>
      <c r="M162" s="10">
        <v>1</v>
      </c>
      <c r="N162" s="10">
        <v>0.4</v>
      </c>
      <c r="O162" s="88">
        <f t="shared" si="71"/>
        <v>0.21099999999999999</v>
      </c>
      <c r="P162" s="88">
        <f t="shared" si="72"/>
        <v>5.359</v>
      </c>
      <c r="Q162" s="88">
        <f t="shared" si="73"/>
        <v>1.1040000000000001</v>
      </c>
      <c r="R162" s="88">
        <f t="shared" si="73"/>
        <v>28.05</v>
      </c>
      <c r="S162" s="88">
        <v>3</v>
      </c>
      <c r="T162" s="88">
        <f t="shared" si="74"/>
        <v>8.359</v>
      </c>
      <c r="U162" s="88">
        <v>0.875</v>
      </c>
      <c r="V162" s="88">
        <f t="shared" si="75"/>
        <v>9.5530000000000008</v>
      </c>
      <c r="W162" s="89">
        <v>10.97</v>
      </c>
      <c r="X162" s="10" t="s">
        <v>86</v>
      </c>
      <c r="Y162" s="10">
        <v>6</v>
      </c>
    </row>
    <row r="163" spans="1:25" ht="20.100000000000001" customHeight="1">
      <c r="A163" s="11">
        <v>8</v>
      </c>
      <c r="B163" s="11" t="s">
        <v>91</v>
      </c>
      <c r="C163" s="57">
        <v>175</v>
      </c>
      <c r="D163" s="109">
        <f t="shared" si="69"/>
        <v>347</v>
      </c>
      <c r="E163" s="11">
        <v>90</v>
      </c>
      <c r="F163" s="11">
        <f t="shared" si="70"/>
        <v>1305.3999999999999</v>
      </c>
      <c r="G163" s="11">
        <v>8.625</v>
      </c>
      <c r="H163" s="11">
        <v>219.1</v>
      </c>
      <c r="I163" s="11">
        <v>60000</v>
      </c>
      <c r="J163" s="11">
        <v>35000</v>
      </c>
      <c r="K163" s="11">
        <v>20000</v>
      </c>
      <c r="L163" s="11">
        <v>1</v>
      </c>
      <c r="M163" s="11">
        <v>1</v>
      </c>
      <c r="N163" s="11">
        <v>0.4</v>
      </c>
      <c r="O163" s="82">
        <f t="shared" si="71"/>
        <v>0.27400000000000002</v>
      </c>
      <c r="P163" s="82">
        <f t="shared" si="72"/>
        <v>6.96</v>
      </c>
      <c r="Q163" s="82">
        <f t="shared" si="73"/>
        <v>1.4379999999999999</v>
      </c>
      <c r="R163" s="82">
        <f t="shared" si="73"/>
        <v>36.517000000000003</v>
      </c>
      <c r="S163" s="82">
        <v>3</v>
      </c>
      <c r="T163" s="82">
        <f t="shared" si="74"/>
        <v>9.9600000000000009</v>
      </c>
      <c r="U163" s="82">
        <v>0.875</v>
      </c>
      <c r="V163" s="82">
        <f t="shared" si="75"/>
        <v>11.382999999999999</v>
      </c>
      <c r="W163" s="83">
        <v>12.7</v>
      </c>
      <c r="X163" s="11" t="s">
        <v>86</v>
      </c>
      <c r="Y163" s="11">
        <v>8</v>
      </c>
    </row>
    <row r="164" spans="1:25" s="4" customFormat="1" ht="50.1" customHeight="1">
      <c r="A164" s="59" t="s">
        <v>71</v>
      </c>
      <c r="B164" s="59"/>
      <c r="C164" s="60" t="s">
        <v>70</v>
      </c>
      <c r="D164" s="60"/>
      <c r="E164" s="60"/>
      <c r="F164" s="60" t="s">
        <v>69</v>
      </c>
      <c r="G164" s="60"/>
      <c r="H164" s="60"/>
      <c r="I164" s="60" t="s">
        <v>68</v>
      </c>
      <c r="J164" s="84"/>
      <c r="K164" s="85"/>
      <c r="L164" s="60" t="s">
        <v>47</v>
      </c>
      <c r="M164" s="60"/>
      <c r="N164" s="60"/>
      <c r="O164" s="60" t="s">
        <v>67</v>
      </c>
      <c r="P164" s="60"/>
      <c r="Q164" s="60"/>
      <c r="R164" s="60" t="s">
        <v>66</v>
      </c>
      <c r="S164" s="60"/>
      <c r="T164" s="60"/>
      <c r="U164" s="61" t="s">
        <v>65</v>
      </c>
      <c r="V164" s="61"/>
      <c r="W164" s="61" t="s">
        <v>64</v>
      </c>
      <c r="X164" s="61"/>
      <c r="Y164" s="62" t="s">
        <v>63</v>
      </c>
    </row>
    <row r="165" spans="1:25" ht="50.1" customHeight="1">
      <c r="A165" s="56" t="s">
        <v>114</v>
      </c>
      <c r="B165" s="56"/>
      <c r="C165" s="86" t="s">
        <v>78</v>
      </c>
      <c r="D165" s="86"/>
      <c r="E165" s="86"/>
      <c r="F165" s="86" t="s">
        <v>96</v>
      </c>
      <c r="G165" s="86"/>
      <c r="H165" s="86"/>
      <c r="I165" s="86" t="s">
        <v>118</v>
      </c>
      <c r="J165" s="65"/>
      <c r="K165" s="67"/>
      <c r="L165" s="86" t="s">
        <v>83</v>
      </c>
      <c r="M165" s="86"/>
      <c r="N165" s="86"/>
      <c r="O165" s="86" t="s">
        <v>95</v>
      </c>
      <c r="P165" s="86"/>
      <c r="Q165" s="86"/>
      <c r="R165" s="86" t="s">
        <v>59</v>
      </c>
      <c r="S165" s="86"/>
      <c r="T165" s="86"/>
      <c r="U165" s="68" t="s">
        <v>58</v>
      </c>
      <c r="V165" s="58">
        <v>175</v>
      </c>
      <c r="W165" s="68" t="s">
        <v>58</v>
      </c>
      <c r="X165" s="68">
        <v>90</v>
      </c>
      <c r="Y165" s="70" t="s">
        <v>121</v>
      </c>
    </row>
    <row r="166" spans="1:25" ht="50.1" customHeight="1">
      <c r="A166" s="63" t="s">
        <v>57</v>
      </c>
      <c r="B166" s="64"/>
      <c r="C166" s="110" t="s">
        <v>122</v>
      </c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2"/>
    </row>
    <row r="167" spans="1:25" ht="65.099999999999994" customHeight="1">
      <c r="A167" s="9" t="s">
        <v>42</v>
      </c>
      <c r="B167" s="9" t="s">
        <v>56</v>
      </c>
      <c r="C167" s="87" t="s">
        <v>55</v>
      </c>
      <c r="D167" s="87"/>
      <c r="E167" s="74" t="s">
        <v>54</v>
      </c>
      <c r="F167" s="75"/>
      <c r="G167" s="76" t="s">
        <v>53</v>
      </c>
      <c r="H167" s="76" t="s">
        <v>53</v>
      </c>
      <c r="I167" s="76" t="s">
        <v>52</v>
      </c>
      <c r="J167" s="76" t="s">
        <v>51</v>
      </c>
      <c r="K167" s="76" t="s">
        <v>50</v>
      </c>
      <c r="L167" s="76" t="s">
        <v>76</v>
      </c>
      <c r="M167" s="76" t="s">
        <v>75</v>
      </c>
      <c r="N167" s="76" t="s">
        <v>74</v>
      </c>
      <c r="O167" s="76" t="s">
        <v>49</v>
      </c>
      <c r="P167" s="76" t="s">
        <v>49</v>
      </c>
      <c r="Q167" s="9" t="s">
        <v>48</v>
      </c>
      <c r="R167" s="9" t="s">
        <v>48</v>
      </c>
      <c r="S167" s="76" t="s">
        <v>47</v>
      </c>
      <c r="T167" s="78" t="s">
        <v>45</v>
      </c>
      <c r="U167" s="76" t="s">
        <v>46</v>
      </c>
      <c r="V167" s="78" t="s">
        <v>45</v>
      </c>
      <c r="W167" s="76" t="s">
        <v>44</v>
      </c>
      <c r="X167" s="76" t="s">
        <v>43</v>
      </c>
      <c r="Y167" s="9" t="s">
        <v>42</v>
      </c>
    </row>
    <row r="168" spans="1:25" ht="69.75" customHeight="1">
      <c r="A168" s="9" t="s">
        <v>22</v>
      </c>
      <c r="B168" s="9"/>
      <c r="C168" s="9" t="s">
        <v>41</v>
      </c>
      <c r="D168" s="9" t="s">
        <v>40</v>
      </c>
      <c r="E168" s="9" t="s">
        <v>39</v>
      </c>
      <c r="F168" s="9" t="s">
        <v>38</v>
      </c>
      <c r="G168" s="9" t="s">
        <v>37</v>
      </c>
      <c r="H168" s="9" t="s">
        <v>36</v>
      </c>
      <c r="I168" s="9" t="s">
        <v>35</v>
      </c>
      <c r="J168" s="9" t="s">
        <v>34</v>
      </c>
      <c r="K168" s="9" t="s">
        <v>33</v>
      </c>
      <c r="L168" s="9" t="s">
        <v>32</v>
      </c>
      <c r="M168" s="9" t="s">
        <v>73</v>
      </c>
      <c r="N168" s="9" t="s">
        <v>72</v>
      </c>
      <c r="O168" s="9" t="s">
        <v>31</v>
      </c>
      <c r="P168" s="9" t="s">
        <v>30</v>
      </c>
      <c r="Q168" s="9" t="s">
        <v>29</v>
      </c>
      <c r="R168" s="9" t="s">
        <v>28</v>
      </c>
      <c r="S168" s="9" t="s">
        <v>27</v>
      </c>
      <c r="T168" s="80" t="s">
        <v>94</v>
      </c>
      <c r="U168" s="81">
        <v>-0.125</v>
      </c>
      <c r="V168" s="80" t="s">
        <v>93</v>
      </c>
      <c r="W168" s="9" t="s">
        <v>92</v>
      </c>
      <c r="X168" s="9" t="s">
        <v>23</v>
      </c>
      <c r="Y168" s="9" t="s">
        <v>22</v>
      </c>
    </row>
    <row r="169" spans="1:25" ht="20.100000000000001" customHeight="1">
      <c r="A169" s="10" t="s">
        <v>21</v>
      </c>
      <c r="B169" s="10" t="s">
        <v>91</v>
      </c>
      <c r="C169" s="57">
        <v>175</v>
      </c>
      <c r="D169" s="57">
        <f t="shared" ref="D169:D177" si="76">(C169*1.8)+32</f>
        <v>347</v>
      </c>
      <c r="E169" s="10">
        <v>90</v>
      </c>
      <c r="F169" s="10">
        <f t="shared" ref="F169:F177" si="77">ROUNDUP(E169*14.5038,1)</f>
        <v>1305.3999999999999</v>
      </c>
      <c r="G169" s="10">
        <v>0.84</v>
      </c>
      <c r="H169" s="10">
        <v>21.3</v>
      </c>
      <c r="I169" s="10">
        <v>60000</v>
      </c>
      <c r="J169" s="10">
        <v>35000</v>
      </c>
      <c r="K169" s="10">
        <v>20000</v>
      </c>
      <c r="L169" s="10">
        <v>1</v>
      </c>
      <c r="M169" s="10">
        <v>1</v>
      </c>
      <c r="N169" s="10">
        <v>0.4</v>
      </c>
      <c r="O169" s="88">
        <f t="shared" ref="O169:O177" si="78">ROUND((F169*G169)/(2*((K169*L169*M169)+(F169*N169))),3)</f>
        <v>2.7E-2</v>
      </c>
      <c r="P169" s="88">
        <f t="shared" ref="P169:P177" si="79">ROUND(O169*25.4,3)</f>
        <v>0.68600000000000005</v>
      </c>
      <c r="Q169" s="88">
        <f t="shared" ref="Q169:R177" si="80">ROUND(G169/6,3)</f>
        <v>0.14000000000000001</v>
      </c>
      <c r="R169" s="88">
        <f t="shared" si="80"/>
        <v>3.55</v>
      </c>
      <c r="S169" s="88">
        <v>6</v>
      </c>
      <c r="T169" s="88">
        <f t="shared" ref="T169:T177" si="81">P169+S169</f>
        <v>6.6859999999999999</v>
      </c>
      <c r="U169" s="88">
        <v>0.875</v>
      </c>
      <c r="V169" s="88">
        <f t="shared" ref="V169:V177" si="82">ROUND(T169/U169,3)</f>
        <v>7.641</v>
      </c>
      <c r="W169" s="89">
        <v>7.47</v>
      </c>
      <c r="X169" s="10" t="s">
        <v>82</v>
      </c>
      <c r="Y169" s="10" t="s">
        <v>21</v>
      </c>
    </row>
    <row r="170" spans="1:25" s="4" customFormat="1" ht="20.100000000000001" customHeight="1">
      <c r="A170" s="10" t="s">
        <v>20</v>
      </c>
      <c r="B170" s="10" t="s">
        <v>91</v>
      </c>
      <c r="C170" s="57">
        <v>175</v>
      </c>
      <c r="D170" s="57">
        <f t="shared" si="76"/>
        <v>347</v>
      </c>
      <c r="E170" s="10">
        <v>90</v>
      </c>
      <c r="F170" s="10">
        <f t="shared" si="77"/>
        <v>1305.3999999999999</v>
      </c>
      <c r="G170" s="10">
        <v>1.05</v>
      </c>
      <c r="H170" s="10">
        <v>26.7</v>
      </c>
      <c r="I170" s="10">
        <v>60000</v>
      </c>
      <c r="J170" s="10">
        <v>35000</v>
      </c>
      <c r="K170" s="10">
        <v>20000</v>
      </c>
      <c r="L170" s="10">
        <v>1</v>
      </c>
      <c r="M170" s="10">
        <v>1</v>
      </c>
      <c r="N170" s="10">
        <v>0.4</v>
      </c>
      <c r="O170" s="88">
        <f t="shared" si="78"/>
        <v>3.3000000000000002E-2</v>
      </c>
      <c r="P170" s="88">
        <f t="shared" si="79"/>
        <v>0.83799999999999997</v>
      </c>
      <c r="Q170" s="88">
        <f t="shared" si="80"/>
        <v>0.17499999999999999</v>
      </c>
      <c r="R170" s="88">
        <f t="shared" si="80"/>
        <v>4.45</v>
      </c>
      <c r="S170" s="88">
        <v>6</v>
      </c>
      <c r="T170" s="88">
        <f t="shared" si="81"/>
        <v>6.8380000000000001</v>
      </c>
      <c r="U170" s="88">
        <v>0.875</v>
      </c>
      <c r="V170" s="88">
        <f t="shared" si="82"/>
        <v>7.8150000000000004</v>
      </c>
      <c r="W170" s="89">
        <v>7.82</v>
      </c>
      <c r="X170" s="10" t="s">
        <v>82</v>
      </c>
      <c r="Y170" s="10" t="s">
        <v>20</v>
      </c>
    </row>
    <row r="171" spans="1:25" s="4" customFormat="1" ht="20.100000000000001" customHeight="1">
      <c r="A171" s="10">
        <v>1</v>
      </c>
      <c r="B171" s="10" t="s">
        <v>91</v>
      </c>
      <c r="C171" s="57">
        <v>175</v>
      </c>
      <c r="D171" s="57">
        <f t="shared" si="76"/>
        <v>347</v>
      </c>
      <c r="E171" s="10">
        <v>90</v>
      </c>
      <c r="F171" s="10">
        <f t="shared" si="77"/>
        <v>1305.3999999999999</v>
      </c>
      <c r="G171" s="10">
        <v>1.3149999999999999</v>
      </c>
      <c r="H171" s="10">
        <v>33.4</v>
      </c>
      <c r="I171" s="10">
        <v>60000</v>
      </c>
      <c r="J171" s="10">
        <v>35000</v>
      </c>
      <c r="K171" s="10">
        <v>20000</v>
      </c>
      <c r="L171" s="10">
        <v>1</v>
      </c>
      <c r="M171" s="10">
        <v>1</v>
      </c>
      <c r="N171" s="10">
        <v>0.4</v>
      </c>
      <c r="O171" s="88">
        <f t="shared" si="78"/>
        <v>4.2000000000000003E-2</v>
      </c>
      <c r="P171" s="88">
        <f t="shared" si="79"/>
        <v>1.0669999999999999</v>
      </c>
      <c r="Q171" s="88">
        <f t="shared" si="80"/>
        <v>0.219</v>
      </c>
      <c r="R171" s="88">
        <f t="shared" si="80"/>
        <v>5.5670000000000002</v>
      </c>
      <c r="S171" s="88">
        <v>6</v>
      </c>
      <c r="T171" s="88">
        <f t="shared" si="81"/>
        <v>7.0670000000000002</v>
      </c>
      <c r="U171" s="88">
        <v>0.875</v>
      </c>
      <c r="V171" s="88">
        <f t="shared" si="82"/>
        <v>8.077</v>
      </c>
      <c r="W171" s="89">
        <v>9.09</v>
      </c>
      <c r="X171" s="10" t="s">
        <v>82</v>
      </c>
      <c r="Y171" s="10">
        <v>1</v>
      </c>
    </row>
    <row r="172" spans="1:25" s="4" customFormat="1" ht="20.100000000000001" customHeight="1">
      <c r="A172" s="10" t="s">
        <v>19</v>
      </c>
      <c r="B172" s="10" t="s">
        <v>91</v>
      </c>
      <c r="C172" s="57">
        <v>175</v>
      </c>
      <c r="D172" s="57">
        <f t="shared" si="76"/>
        <v>347</v>
      </c>
      <c r="E172" s="10">
        <v>90</v>
      </c>
      <c r="F172" s="10">
        <f t="shared" si="77"/>
        <v>1305.3999999999999</v>
      </c>
      <c r="G172" s="10">
        <v>1.9</v>
      </c>
      <c r="H172" s="10">
        <v>48.3</v>
      </c>
      <c r="I172" s="10">
        <v>60000</v>
      </c>
      <c r="J172" s="10">
        <v>35000</v>
      </c>
      <c r="K172" s="10">
        <v>20000</v>
      </c>
      <c r="L172" s="10">
        <v>1</v>
      </c>
      <c r="M172" s="10">
        <v>1</v>
      </c>
      <c r="N172" s="10">
        <v>0.4</v>
      </c>
      <c r="O172" s="88">
        <f t="shared" si="78"/>
        <v>0.06</v>
      </c>
      <c r="P172" s="88">
        <f t="shared" si="79"/>
        <v>1.524</v>
      </c>
      <c r="Q172" s="88">
        <f t="shared" si="80"/>
        <v>0.317</v>
      </c>
      <c r="R172" s="88">
        <f t="shared" si="80"/>
        <v>8.0500000000000007</v>
      </c>
      <c r="S172" s="88">
        <v>6</v>
      </c>
      <c r="T172" s="88">
        <f t="shared" si="81"/>
        <v>7.524</v>
      </c>
      <c r="U172" s="88">
        <v>0.875</v>
      </c>
      <c r="V172" s="88">
        <f t="shared" si="82"/>
        <v>8.5990000000000002</v>
      </c>
      <c r="W172" s="89">
        <v>10.15</v>
      </c>
      <c r="X172" s="10" t="s">
        <v>82</v>
      </c>
      <c r="Y172" s="10" t="s">
        <v>19</v>
      </c>
    </row>
    <row r="173" spans="1:25" s="4" customFormat="1" ht="20.100000000000001" customHeight="1">
      <c r="A173" s="10">
        <v>2</v>
      </c>
      <c r="B173" s="10" t="s">
        <v>91</v>
      </c>
      <c r="C173" s="57">
        <v>175</v>
      </c>
      <c r="D173" s="57">
        <f t="shared" si="76"/>
        <v>347</v>
      </c>
      <c r="E173" s="10">
        <v>90</v>
      </c>
      <c r="F173" s="10">
        <f t="shared" si="77"/>
        <v>1305.3999999999999</v>
      </c>
      <c r="G173" s="10">
        <v>2.375</v>
      </c>
      <c r="H173" s="10">
        <v>60.3</v>
      </c>
      <c r="I173" s="10">
        <v>60000</v>
      </c>
      <c r="J173" s="10">
        <v>35000</v>
      </c>
      <c r="K173" s="10">
        <v>20000</v>
      </c>
      <c r="L173" s="10">
        <v>1</v>
      </c>
      <c r="M173" s="10">
        <v>1</v>
      </c>
      <c r="N173" s="10">
        <v>0.4</v>
      </c>
      <c r="O173" s="88">
        <f t="shared" si="78"/>
        <v>7.5999999999999998E-2</v>
      </c>
      <c r="P173" s="88">
        <f t="shared" si="79"/>
        <v>1.93</v>
      </c>
      <c r="Q173" s="88">
        <f t="shared" si="80"/>
        <v>0.39600000000000002</v>
      </c>
      <c r="R173" s="88">
        <f t="shared" si="80"/>
        <v>10.050000000000001</v>
      </c>
      <c r="S173" s="88">
        <v>6</v>
      </c>
      <c r="T173" s="88">
        <f t="shared" si="81"/>
        <v>7.93</v>
      </c>
      <c r="U173" s="88">
        <v>0.875</v>
      </c>
      <c r="V173" s="88">
        <f t="shared" si="82"/>
        <v>9.0630000000000006</v>
      </c>
      <c r="W173" s="89">
        <v>11.07</v>
      </c>
      <c r="X173" s="10" t="s">
        <v>82</v>
      </c>
      <c r="Y173" s="10">
        <v>2</v>
      </c>
    </row>
    <row r="174" spans="1:25" s="4" customFormat="1" ht="20.100000000000001" customHeight="1">
      <c r="A174" s="10">
        <v>3</v>
      </c>
      <c r="B174" s="10" t="s">
        <v>91</v>
      </c>
      <c r="C174" s="57">
        <v>175</v>
      </c>
      <c r="D174" s="57">
        <f t="shared" si="76"/>
        <v>347</v>
      </c>
      <c r="E174" s="10">
        <v>90</v>
      </c>
      <c r="F174" s="10">
        <f t="shared" si="77"/>
        <v>1305.3999999999999</v>
      </c>
      <c r="G174" s="10">
        <v>3.5</v>
      </c>
      <c r="H174" s="10">
        <v>88.9</v>
      </c>
      <c r="I174" s="10">
        <v>60000</v>
      </c>
      <c r="J174" s="10">
        <v>35000</v>
      </c>
      <c r="K174" s="10">
        <v>20000</v>
      </c>
      <c r="L174" s="10">
        <v>1</v>
      </c>
      <c r="M174" s="10">
        <v>1</v>
      </c>
      <c r="N174" s="10">
        <v>0.4</v>
      </c>
      <c r="O174" s="88">
        <f t="shared" si="78"/>
        <v>0.111</v>
      </c>
      <c r="P174" s="88">
        <f t="shared" si="79"/>
        <v>2.819</v>
      </c>
      <c r="Q174" s="88">
        <f t="shared" si="80"/>
        <v>0.58299999999999996</v>
      </c>
      <c r="R174" s="88">
        <f t="shared" si="80"/>
        <v>14.817</v>
      </c>
      <c r="S174" s="88">
        <v>6</v>
      </c>
      <c r="T174" s="88">
        <f t="shared" si="81"/>
        <v>8.8189999999999991</v>
      </c>
      <c r="U174" s="88">
        <v>0.875</v>
      </c>
      <c r="V174" s="88">
        <f t="shared" si="82"/>
        <v>10.079000000000001</v>
      </c>
      <c r="W174" s="89">
        <v>11.13</v>
      </c>
      <c r="X174" s="10" t="s">
        <v>81</v>
      </c>
      <c r="Y174" s="10">
        <v>3</v>
      </c>
    </row>
    <row r="175" spans="1:25" s="4" customFormat="1" ht="20.100000000000001" customHeight="1">
      <c r="A175" s="10">
        <v>4</v>
      </c>
      <c r="B175" s="10" t="s">
        <v>91</v>
      </c>
      <c r="C175" s="57">
        <v>175</v>
      </c>
      <c r="D175" s="57">
        <f t="shared" si="76"/>
        <v>347</v>
      </c>
      <c r="E175" s="10">
        <v>90</v>
      </c>
      <c r="F175" s="10">
        <f t="shared" si="77"/>
        <v>1305.3999999999999</v>
      </c>
      <c r="G175" s="10">
        <v>4.5</v>
      </c>
      <c r="H175" s="10">
        <v>114.3</v>
      </c>
      <c r="I175" s="10">
        <v>60000</v>
      </c>
      <c r="J175" s="10">
        <v>35000</v>
      </c>
      <c r="K175" s="10">
        <v>20000</v>
      </c>
      <c r="L175" s="10">
        <v>1</v>
      </c>
      <c r="M175" s="10">
        <v>1</v>
      </c>
      <c r="N175" s="10">
        <v>0.4</v>
      </c>
      <c r="O175" s="88">
        <f t="shared" si="78"/>
        <v>0.14299999999999999</v>
      </c>
      <c r="P175" s="88">
        <f t="shared" si="79"/>
        <v>3.6320000000000001</v>
      </c>
      <c r="Q175" s="88">
        <f t="shared" si="80"/>
        <v>0.75</v>
      </c>
      <c r="R175" s="88">
        <f t="shared" si="80"/>
        <v>19.05</v>
      </c>
      <c r="S175" s="88">
        <v>6</v>
      </c>
      <c r="T175" s="88">
        <f t="shared" si="81"/>
        <v>9.6319999999999997</v>
      </c>
      <c r="U175" s="88">
        <v>0.875</v>
      </c>
      <c r="V175" s="88">
        <f t="shared" si="82"/>
        <v>11.007999999999999</v>
      </c>
      <c r="W175" s="89">
        <v>11.13</v>
      </c>
      <c r="X175" s="10" t="s">
        <v>115</v>
      </c>
      <c r="Y175" s="10">
        <v>4</v>
      </c>
    </row>
    <row r="176" spans="1:25" s="4" customFormat="1" ht="20.100000000000001" customHeight="1">
      <c r="A176" s="10">
        <v>6</v>
      </c>
      <c r="B176" s="10" t="s">
        <v>91</v>
      </c>
      <c r="C176" s="57">
        <v>175</v>
      </c>
      <c r="D176" s="57">
        <f t="shared" si="76"/>
        <v>347</v>
      </c>
      <c r="E176" s="10">
        <v>90</v>
      </c>
      <c r="F176" s="10">
        <f t="shared" si="77"/>
        <v>1305.3999999999999</v>
      </c>
      <c r="G176" s="10">
        <v>6.625</v>
      </c>
      <c r="H176" s="10">
        <v>168.3</v>
      </c>
      <c r="I176" s="10">
        <v>60000</v>
      </c>
      <c r="J176" s="10">
        <v>35000</v>
      </c>
      <c r="K176" s="10">
        <v>20000</v>
      </c>
      <c r="L176" s="10">
        <v>1</v>
      </c>
      <c r="M176" s="10">
        <v>1</v>
      </c>
      <c r="N176" s="10">
        <v>0.4</v>
      </c>
      <c r="O176" s="88">
        <f t="shared" si="78"/>
        <v>0.21099999999999999</v>
      </c>
      <c r="P176" s="88">
        <f t="shared" si="79"/>
        <v>5.359</v>
      </c>
      <c r="Q176" s="88">
        <f t="shared" si="80"/>
        <v>1.1040000000000001</v>
      </c>
      <c r="R176" s="88">
        <f t="shared" si="80"/>
        <v>28.05</v>
      </c>
      <c r="S176" s="88">
        <v>6</v>
      </c>
      <c r="T176" s="88">
        <f t="shared" si="81"/>
        <v>11.359</v>
      </c>
      <c r="U176" s="88">
        <v>0.875</v>
      </c>
      <c r="V176" s="88">
        <f t="shared" si="82"/>
        <v>12.981999999999999</v>
      </c>
      <c r="W176" s="89">
        <v>14.27</v>
      </c>
      <c r="X176" s="10" t="s">
        <v>115</v>
      </c>
      <c r="Y176" s="10">
        <v>6</v>
      </c>
    </row>
    <row r="177" spans="1:25" ht="20.100000000000001" customHeight="1">
      <c r="A177" s="11">
        <v>8</v>
      </c>
      <c r="B177" s="11" t="s">
        <v>91</v>
      </c>
      <c r="C177" s="57">
        <v>175</v>
      </c>
      <c r="D177" s="109">
        <f t="shared" si="76"/>
        <v>347</v>
      </c>
      <c r="E177" s="11">
        <v>90</v>
      </c>
      <c r="F177" s="11">
        <f t="shared" si="77"/>
        <v>1305.3999999999999</v>
      </c>
      <c r="G177" s="11">
        <v>8.625</v>
      </c>
      <c r="H177" s="11">
        <v>219.1</v>
      </c>
      <c r="I177" s="11">
        <v>60000</v>
      </c>
      <c r="J177" s="11">
        <v>35000</v>
      </c>
      <c r="K177" s="11">
        <v>20000</v>
      </c>
      <c r="L177" s="11">
        <v>1</v>
      </c>
      <c r="M177" s="11">
        <v>1</v>
      </c>
      <c r="N177" s="11">
        <v>0.4</v>
      </c>
      <c r="O177" s="82">
        <f t="shared" si="78"/>
        <v>0.27400000000000002</v>
      </c>
      <c r="P177" s="82">
        <f t="shared" si="79"/>
        <v>6.96</v>
      </c>
      <c r="Q177" s="82">
        <f t="shared" si="80"/>
        <v>1.4379999999999999</v>
      </c>
      <c r="R177" s="82">
        <f t="shared" si="80"/>
        <v>36.517000000000003</v>
      </c>
      <c r="S177" s="88">
        <v>6</v>
      </c>
      <c r="T177" s="82">
        <f t="shared" si="81"/>
        <v>12.96</v>
      </c>
      <c r="U177" s="82">
        <v>0.875</v>
      </c>
      <c r="V177" s="82">
        <f t="shared" si="82"/>
        <v>14.811</v>
      </c>
      <c r="W177" s="83">
        <v>15.09</v>
      </c>
      <c r="X177" s="11" t="s">
        <v>116</v>
      </c>
      <c r="Y177" s="11">
        <v>8</v>
      </c>
    </row>
    <row r="178" spans="1:25" s="3" customFormat="1" ht="50.1" customHeight="1">
      <c r="A178" s="104" t="s">
        <v>71</v>
      </c>
      <c r="B178" s="105"/>
      <c r="C178" s="92" t="s">
        <v>70</v>
      </c>
      <c r="D178" s="106"/>
      <c r="E178" s="93"/>
      <c r="F178" s="92" t="s">
        <v>69</v>
      </c>
      <c r="G178" s="106"/>
      <c r="H178" s="93"/>
      <c r="I178" s="92" t="s">
        <v>68</v>
      </c>
      <c r="J178" s="92"/>
      <c r="K178" s="93"/>
      <c r="L178" s="92" t="s">
        <v>47</v>
      </c>
      <c r="M178" s="106"/>
      <c r="N178" s="93"/>
      <c r="O178" s="92" t="s">
        <v>67</v>
      </c>
      <c r="P178" s="106"/>
      <c r="Q178" s="93"/>
      <c r="R178" s="92" t="s">
        <v>66</v>
      </c>
      <c r="S178" s="106"/>
      <c r="T178" s="93"/>
      <c r="U178" s="107" t="s">
        <v>65</v>
      </c>
      <c r="V178" s="108"/>
      <c r="W178" s="107" t="s">
        <v>64</v>
      </c>
      <c r="X178" s="108"/>
      <c r="Y178" s="95" t="s">
        <v>63</v>
      </c>
    </row>
    <row r="179" spans="1:25" s="3" customFormat="1" ht="50.1" customHeight="1">
      <c r="A179" s="56" t="s">
        <v>79</v>
      </c>
      <c r="B179" s="56"/>
      <c r="C179" s="90" t="s">
        <v>78</v>
      </c>
      <c r="D179" s="90"/>
      <c r="E179" s="90"/>
      <c r="F179" s="90" t="s">
        <v>62</v>
      </c>
      <c r="G179" s="90"/>
      <c r="H179" s="90"/>
      <c r="I179" s="90" t="s">
        <v>61</v>
      </c>
      <c r="J179" s="96"/>
      <c r="K179" s="97"/>
      <c r="L179" s="90" t="s">
        <v>60</v>
      </c>
      <c r="M179" s="90"/>
      <c r="N179" s="90"/>
      <c r="O179" s="90" t="s">
        <v>58</v>
      </c>
      <c r="P179" s="90"/>
      <c r="Q179" s="90"/>
      <c r="R179" s="90" t="s">
        <v>58</v>
      </c>
      <c r="S179" s="90"/>
      <c r="T179" s="90"/>
      <c r="U179" s="68" t="s">
        <v>58</v>
      </c>
      <c r="V179" s="58">
        <v>175</v>
      </c>
      <c r="W179" s="68" t="s">
        <v>58</v>
      </c>
      <c r="X179" s="68">
        <v>62.4</v>
      </c>
      <c r="Y179" s="70" t="s">
        <v>121</v>
      </c>
    </row>
    <row r="180" spans="1:25" ht="50.1" customHeight="1">
      <c r="A180" s="63" t="s">
        <v>57</v>
      </c>
      <c r="B180" s="64"/>
      <c r="C180" s="71" t="s">
        <v>77</v>
      </c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3"/>
    </row>
    <row r="181" spans="1:25" s="3" customFormat="1" ht="59.25" customHeight="1">
      <c r="A181" s="79" t="s">
        <v>42</v>
      </c>
      <c r="B181" s="79" t="s">
        <v>56</v>
      </c>
      <c r="C181" s="98" t="s">
        <v>55</v>
      </c>
      <c r="D181" s="98"/>
      <c r="E181" s="99" t="s">
        <v>54</v>
      </c>
      <c r="F181" s="100"/>
      <c r="G181" s="77" t="s">
        <v>53</v>
      </c>
      <c r="H181" s="77" t="s">
        <v>53</v>
      </c>
      <c r="I181" s="77" t="s">
        <v>52</v>
      </c>
      <c r="J181" s="77" t="s">
        <v>51</v>
      </c>
      <c r="K181" s="77" t="s">
        <v>50</v>
      </c>
      <c r="L181" s="77" t="s">
        <v>76</v>
      </c>
      <c r="M181" s="77" t="s">
        <v>75</v>
      </c>
      <c r="N181" s="77" t="s">
        <v>74</v>
      </c>
      <c r="O181" s="77" t="s">
        <v>49</v>
      </c>
      <c r="P181" s="77" t="s">
        <v>49</v>
      </c>
      <c r="Q181" s="79" t="s">
        <v>48</v>
      </c>
      <c r="R181" s="79" t="s">
        <v>48</v>
      </c>
      <c r="S181" s="77" t="s">
        <v>47</v>
      </c>
      <c r="T181" s="101" t="s">
        <v>45</v>
      </c>
      <c r="U181" s="77" t="s">
        <v>46</v>
      </c>
      <c r="V181" s="101" t="s">
        <v>45</v>
      </c>
      <c r="W181" s="77" t="s">
        <v>44</v>
      </c>
      <c r="X181" s="77" t="s">
        <v>43</v>
      </c>
      <c r="Y181" s="79" t="s">
        <v>42</v>
      </c>
    </row>
    <row r="182" spans="1:25" s="3" customFormat="1" ht="50.1" customHeight="1">
      <c r="A182" s="79" t="s">
        <v>22</v>
      </c>
      <c r="B182" s="79"/>
      <c r="C182" s="79" t="s">
        <v>41</v>
      </c>
      <c r="D182" s="79" t="s">
        <v>40</v>
      </c>
      <c r="E182" s="79" t="s">
        <v>39</v>
      </c>
      <c r="F182" s="79" t="s">
        <v>38</v>
      </c>
      <c r="G182" s="79" t="s">
        <v>37</v>
      </c>
      <c r="H182" s="79" t="s">
        <v>36</v>
      </c>
      <c r="I182" s="79" t="s">
        <v>35</v>
      </c>
      <c r="J182" s="79" t="s">
        <v>34</v>
      </c>
      <c r="K182" s="79" t="s">
        <v>33</v>
      </c>
      <c r="L182" s="79" t="s">
        <v>32</v>
      </c>
      <c r="M182" s="79" t="s">
        <v>73</v>
      </c>
      <c r="N182" s="79" t="s">
        <v>72</v>
      </c>
      <c r="O182" s="79" t="s">
        <v>31</v>
      </c>
      <c r="P182" s="79" t="s">
        <v>30</v>
      </c>
      <c r="Q182" s="79" t="s">
        <v>29</v>
      </c>
      <c r="R182" s="79" t="s">
        <v>28</v>
      </c>
      <c r="S182" s="79" t="s">
        <v>27</v>
      </c>
      <c r="T182" s="102" t="s">
        <v>26</v>
      </c>
      <c r="U182" s="103">
        <v>-0.125</v>
      </c>
      <c r="V182" s="102" t="s">
        <v>25</v>
      </c>
      <c r="W182" s="79" t="s">
        <v>24</v>
      </c>
      <c r="X182" s="79" t="s">
        <v>23</v>
      </c>
      <c r="Y182" s="79" t="s">
        <v>22</v>
      </c>
    </row>
    <row r="183" spans="1:25" s="3" customFormat="1" ht="20.100000000000001" customHeight="1">
      <c r="A183" s="10" t="s">
        <v>21</v>
      </c>
      <c r="B183" s="10" t="s">
        <v>17</v>
      </c>
      <c r="C183" s="57">
        <v>175</v>
      </c>
      <c r="D183" s="57">
        <f t="shared" ref="D183:D190" si="83">(C183*1.8)+32</f>
        <v>347</v>
      </c>
      <c r="E183" s="10">
        <v>62.4</v>
      </c>
      <c r="F183" s="10">
        <f t="shared" ref="F183:F190" si="84">ROUNDUP(E183*14.5038,1)</f>
        <v>905.1</v>
      </c>
      <c r="G183" s="10">
        <v>0.84</v>
      </c>
      <c r="H183" s="10">
        <v>21.3</v>
      </c>
      <c r="I183" s="10">
        <v>70000</v>
      </c>
      <c r="J183" s="10">
        <v>25000</v>
      </c>
      <c r="K183" s="10">
        <v>16700</v>
      </c>
      <c r="L183" s="10">
        <v>1</v>
      </c>
      <c r="M183" s="10">
        <v>1</v>
      </c>
      <c r="N183" s="10">
        <v>0.4</v>
      </c>
      <c r="O183" s="88">
        <f t="shared" ref="O183:O190" si="85">ROUND((F183*G183)/(2*((K183*L183*M183)+(F183*N183))),3)</f>
        <v>2.1999999999999999E-2</v>
      </c>
      <c r="P183" s="88">
        <f t="shared" ref="P183:P190" si="86">ROUND(O183*25.4,3)</f>
        <v>0.55900000000000005</v>
      </c>
      <c r="Q183" s="88">
        <f t="shared" ref="Q183:R190" si="87">ROUND(G183/6,3)</f>
        <v>0.14000000000000001</v>
      </c>
      <c r="R183" s="88">
        <f t="shared" si="87"/>
        <v>3.55</v>
      </c>
      <c r="S183" s="88">
        <v>0</v>
      </c>
      <c r="T183" s="88">
        <f t="shared" ref="T183:T190" si="88">P183+S183</f>
        <v>0.55900000000000005</v>
      </c>
      <c r="U183" s="88">
        <v>0.875</v>
      </c>
      <c r="V183" s="88">
        <f t="shared" ref="V183:V190" si="89">ROUND(T183/U183,3)</f>
        <v>0.63900000000000001</v>
      </c>
      <c r="W183" s="89">
        <v>2.77</v>
      </c>
      <c r="X183" s="10" t="s">
        <v>18</v>
      </c>
      <c r="Y183" s="10" t="s">
        <v>21</v>
      </c>
    </row>
    <row r="184" spans="1:25" s="3" customFormat="1" ht="20.100000000000001" customHeight="1">
      <c r="A184" s="10" t="s">
        <v>20</v>
      </c>
      <c r="B184" s="10" t="s">
        <v>17</v>
      </c>
      <c r="C184" s="57">
        <v>175</v>
      </c>
      <c r="D184" s="57">
        <f t="shared" si="83"/>
        <v>347</v>
      </c>
      <c r="E184" s="10">
        <v>62.4</v>
      </c>
      <c r="F184" s="10">
        <f t="shared" si="84"/>
        <v>905.1</v>
      </c>
      <c r="G184" s="10">
        <v>1.05</v>
      </c>
      <c r="H184" s="10">
        <v>26.7</v>
      </c>
      <c r="I184" s="10">
        <v>70000</v>
      </c>
      <c r="J184" s="10">
        <v>25000</v>
      </c>
      <c r="K184" s="10">
        <v>16700</v>
      </c>
      <c r="L184" s="10">
        <v>1</v>
      </c>
      <c r="M184" s="10">
        <v>1</v>
      </c>
      <c r="N184" s="10">
        <v>0.4</v>
      </c>
      <c r="O184" s="88">
        <f t="shared" si="85"/>
        <v>2.8000000000000001E-2</v>
      </c>
      <c r="P184" s="88">
        <f t="shared" si="86"/>
        <v>0.71099999999999997</v>
      </c>
      <c r="Q184" s="88">
        <f t="shared" si="87"/>
        <v>0.17499999999999999</v>
      </c>
      <c r="R184" s="88">
        <f t="shared" si="87"/>
        <v>4.45</v>
      </c>
      <c r="S184" s="88">
        <v>0</v>
      </c>
      <c r="T184" s="88">
        <f t="shared" si="88"/>
        <v>0.71099999999999997</v>
      </c>
      <c r="U184" s="88">
        <v>0.875</v>
      </c>
      <c r="V184" s="88">
        <f t="shared" si="89"/>
        <v>0.81299999999999994</v>
      </c>
      <c r="W184" s="89">
        <v>2.87</v>
      </c>
      <c r="X184" s="10" t="s">
        <v>18</v>
      </c>
      <c r="Y184" s="10" t="s">
        <v>20</v>
      </c>
    </row>
    <row r="185" spans="1:25" s="3" customFormat="1" ht="20.100000000000001" customHeight="1">
      <c r="A185" s="10">
        <v>1</v>
      </c>
      <c r="B185" s="10" t="s">
        <v>17</v>
      </c>
      <c r="C185" s="57">
        <v>175</v>
      </c>
      <c r="D185" s="57">
        <f t="shared" si="83"/>
        <v>347</v>
      </c>
      <c r="E185" s="10">
        <v>62.4</v>
      </c>
      <c r="F185" s="10">
        <f t="shared" si="84"/>
        <v>905.1</v>
      </c>
      <c r="G185" s="10">
        <v>1.3149999999999999</v>
      </c>
      <c r="H185" s="10">
        <v>33.4</v>
      </c>
      <c r="I185" s="10">
        <v>70000</v>
      </c>
      <c r="J185" s="10">
        <v>25000</v>
      </c>
      <c r="K185" s="10">
        <v>16700</v>
      </c>
      <c r="L185" s="10">
        <v>1</v>
      </c>
      <c r="M185" s="10">
        <v>1</v>
      </c>
      <c r="N185" s="10">
        <v>0.4</v>
      </c>
      <c r="O185" s="88">
        <f t="shared" si="85"/>
        <v>3.5000000000000003E-2</v>
      </c>
      <c r="P185" s="88">
        <f t="shared" si="86"/>
        <v>0.88900000000000001</v>
      </c>
      <c r="Q185" s="88">
        <f t="shared" si="87"/>
        <v>0.219</v>
      </c>
      <c r="R185" s="88">
        <f t="shared" si="87"/>
        <v>5.5670000000000002</v>
      </c>
      <c r="S185" s="88">
        <v>0</v>
      </c>
      <c r="T185" s="88">
        <f t="shared" si="88"/>
        <v>0.88900000000000001</v>
      </c>
      <c r="U185" s="88">
        <v>0.875</v>
      </c>
      <c r="V185" s="88">
        <f t="shared" si="89"/>
        <v>1.016</v>
      </c>
      <c r="W185" s="89">
        <v>3.38</v>
      </c>
      <c r="X185" s="10" t="s">
        <v>18</v>
      </c>
      <c r="Y185" s="10">
        <v>1</v>
      </c>
    </row>
    <row r="186" spans="1:25" s="3" customFormat="1" ht="20.100000000000001" customHeight="1">
      <c r="A186" s="10" t="s">
        <v>19</v>
      </c>
      <c r="B186" s="10" t="s">
        <v>17</v>
      </c>
      <c r="C186" s="57">
        <v>175</v>
      </c>
      <c r="D186" s="57">
        <f t="shared" si="83"/>
        <v>347</v>
      </c>
      <c r="E186" s="10">
        <v>62.4</v>
      </c>
      <c r="F186" s="10">
        <f t="shared" si="84"/>
        <v>905.1</v>
      </c>
      <c r="G186" s="10">
        <v>1.9</v>
      </c>
      <c r="H186" s="10">
        <v>48.3</v>
      </c>
      <c r="I186" s="10">
        <v>70000</v>
      </c>
      <c r="J186" s="10">
        <v>25000</v>
      </c>
      <c r="K186" s="10">
        <v>16700</v>
      </c>
      <c r="L186" s="10">
        <v>1</v>
      </c>
      <c r="M186" s="10">
        <v>1</v>
      </c>
      <c r="N186" s="10">
        <v>0.4</v>
      </c>
      <c r="O186" s="88">
        <f t="shared" si="85"/>
        <v>0.05</v>
      </c>
      <c r="P186" s="88">
        <f t="shared" si="86"/>
        <v>1.27</v>
      </c>
      <c r="Q186" s="88">
        <f t="shared" si="87"/>
        <v>0.317</v>
      </c>
      <c r="R186" s="88">
        <f t="shared" si="87"/>
        <v>8.0500000000000007</v>
      </c>
      <c r="S186" s="88">
        <v>0</v>
      </c>
      <c r="T186" s="88">
        <f t="shared" si="88"/>
        <v>1.27</v>
      </c>
      <c r="U186" s="88">
        <v>0.875</v>
      </c>
      <c r="V186" s="88">
        <f t="shared" si="89"/>
        <v>1.4510000000000001</v>
      </c>
      <c r="W186" s="89">
        <v>3.68</v>
      </c>
      <c r="X186" s="10" t="s">
        <v>18</v>
      </c>
      <c r="Y186" s="10" t="s">
        <v>19</v>
      </c>
    </row>
    <row r="187" spans="1:25" s="3" customFormat="1" ht="20.100000000000001" customHeight="1">
      <c r="A187" s="10">
        <v>2</v>
      </c>
      <c r="B187" s="10" t="s">
        <v>17</v>
      </c>
      <c r="C187" s="57">
        <v>175</v>
      </c>
      <c r="D187" s="57">
        <f t="shared" si="83"/>
        <v>347</v>
      </c>
      <c r="E187" s="10">
        <v>62.4</v>
      </c>
      <c r="F187" s="10">
        <f t="shared" si="84"/>
        <v>905.1</v>
      </c>
      <c r="G187" s="10">
        <v>2.375</v>
      </c>
      <c r="H187" s="10">
        <v>60.3</v>
      </c>
      <c r="I187" s="10">
        <v>70000</v>
      </c>
      <c r="J187" s="10">
        <v>25000</v>
      </c>
      <c r="K187" s="10">
        <v>16700</v>
      </c>
      <c r="L187" s="10">
        <v>1</v>
      </c>
      <c r="M187" s="10">
        <v>1</v>
      </c>
      <c r="N187" s="10">
        <v>0.4</v>
      </c>
      <c r="O187" s="88">
        <f t="shared" si="85"/>
        <v>6.3E-2</v>
      </c>
      <c r="P187" s="88">
        <f t="shared" si="86"/>
        <v>1.6</v>
      </c>
      <c r="Q187" s="88">
        <f t="shared" si="87"/>
        <v>0.39600000000000002</v>
      </c>
      <c r="R187" s="88">
        <f t="shared" si="87"/>
        <v>10.050000000000001</v>
      </c>
      <c r="S187" s="88">
        <v>0</v>
      </c>
      <c r="T187" s="88">
        <f t="shared" si="88"/>
        <v>1.6</v>
      </c>
      <c r="U187" s="88">
        <v>0.875</v>
      </c>
      <c r="V187" s="88">
        <f t="shared" si="89"/>
        <v>1.829</v>
      </c>
      <c r="W187" s="89">
        <v>3.91</v>
      </c>
      <c r="X187" s="10" t="s">
        <v>18</v>
      </c>
      <c r="Y187" s="10">
        <v>2</v>
      </c>
    </row>
    <row r="188" spans="1:25" s="3" customFormat="1" ht="20.100000000000001" customHeight="1">
      <c r="A188" s="10">
        <v>3</v>
      </c>
      <c r="B188" s="10" t="s">
        <v>17</v>
      </c>
      <c r="C188" s="57">
        <v>175</v>
      </c>
      <c r="D188" s="57">
        <f t="shared" si="83"/>
        <v>347</v>
      </c>
      <c r="E188" s="10">
        <v>62.4</v>
      </c>
      <c r="F188" s="10">
        <f t="shared" si="84"/>
        <v>905.1</v>
      </c>
      <c r="G188" s="10">
        <v>3.5</v>
      </c>
      <c r="H188" s="10">
        <v>88.9</v>
      </c>
      <c r="I188" s="10">
        <v>70000</v>
      </c>
      <c r="J188" s="10">
        <v>25000</v>
      </c>
      <c r="K188" s="10">
        <v>16700</v>
      </c>
      <c r="L188" s="10">
        <v>1</v>
      </c>
      <c r="M188" s="10">
        <v>1</v>
      </c>
      <c r="N188" s="10">
        <v>0.4</v>
      </c>
      <c r="O188" s="88">
        <f t="shared" si="85"/>
        <v>9.2999999999999999E-2</v>
      </c>
      <c r="P188" s="88">
        <f t="shared" si="86"/>
        <v>2.3620000000000001</v>
      </c>
      <c r="Q188" s="88">
        <f t="shared" si="87"/>
        <v>0.58299999999999996</v>
      </c>
      <c r="R188" s="88">
        <f t="shared" si="87"/>
        <v>14.817</v>
      </c>
      <c r="S188" s="88">
        <v>0</v>
      </c>
      <c r="T188" s="88">
        <f t="shared" si="88"/>
        <v>2.3620000000000001</v>
      </c>
      <c r="U188" s="88">
        <v>0.875</v>
      </c>
      <c r="V188" s="88">
        <f t="shared" si="89"/>
        <v>2.6989999999999998</v>
      </c>
      <c r="W188" s="89">
        <v>5.49</v>
      </c>
      <c r="X188" s="10" t="s">
        <v>18</v>
      </c>
      <c r="Y188" s="10">
        <v>3</v>
      </c>
    </row>
    <row r="189" spans="1:25" s="3" customFormat="1" ht="20.100000000000001" customHeight="1">
      <c r="A189" s="10">
        <v>4</v>
      </c>
      <c r="B189" s="10" t="s">
        <v>17</v>
      </c>
      <c r="C189" s="57">
        <v>175</v>
      </c>
      <c r="D189" s="57">
        <f t="shared" si="83"/>
        <v>347</v>
      </c>
      <c r="E189" s="10">
        <v>62.4</v>
      </c>
      <c r="F189" s="10">
        <f t="shared" si="84"/>
        <v>905.1</v>
      </c>
      <c r="G189" s="10">
        <v>4.5</v>
      </c>
      <c r="H189" s="10">
        <v>114.3</v>
      </c>
      <c r="I189" s="10">
        <v>70000</v>
      </c>
      <c r="J189" s="10">
        <v>25000</v>
      </c>
      <c r="K189" s="10">
        <v>16700</v>
      </c>
      <c r="L189" s="10">
        <v>1</v>
      </c>
      <c r="M189" s="10">
        <v>1</v>
      </c>
      <c r="N189" s="10">
        <v>0.4</v>
      </c>
      <c r="O189" s="88">
        <f t="shared" si="85"/>
        <v>0.11899999999999999</v>
      </c>
      <c r="P189" s="88">
        <f t="shared" si="86"/>
        <v>3.0230000000000001</v>
      </c>
      <c r="Q189" s="88">
        <f t="shared" si="87"/>
        <v>0.75</v>
      </c>
      <c r="R189" s="88">
        <f t="shared" si="87"/>
        <v>19.05</v>
      </c>
      <c r="S189" s="88">
        <v>0</v>
      </c>
      <c r="T189" s="88">
        <f t="shared" si="88"/>
        <v>3.0230000000000001</v>
      </c>
      <c r="U189" s="88">
        <v>0.875</v>
      </c>
      <c r="V189" s="88">
        <f t="shared" si="89"/>
        <v>3.4550000000000001</v>
      </c>
      <c r="W189" s="89">
        <v>6.02</v>
      </c>
      <c r="X189" s="10" t="s">
        <v>18</v>
      </c>
      <c r="Y189" s="10">
        <v>4</v>
      </c>
    </row>
    <row r="190" spans="1:25" s="3" customFormat="1" ht="20.100000000000001" customHeight="1">
      <c r="A190" s="10">
        <v>6</v>
      </c>
      <c r="B190" s="10" t="s">
        <v>17</v>
      </c>
      <c r="C190" s="57">
        <v>175</v>
      </c>
      <c r="D190" s="57">
        <f t="shared" si="83"/>
        <v>347</v>
      </c>
      <c r="E190" s="10">
        <v>62.4</v>
      </c>
      <c r="F190" s="10">
        <f t="shared" si="84"/>
        <v>905.1</v>
      </c>
      <c r="G190" s="10">
        <v>6.625</v>
      </c>
      <c r="H190" s="10">
        <v>168.3</v>
      </c>
      <c r="I190" s="10">
        <v>70000</v>
      </c>
      <c r="J190" s="10">
        <v>25000</v>
      </c>
      <c r="K190" s="10">
        <v>16700</v>
      </c>
      <c r="L190" s="10">
        <v>1</v>
      </c>
      <c r="M190" s="10">
        <v>1</v>
      </c>
      <c r="N190" s="10">
        <v>0.4</v>
      </c>
      <c r="O190" s="88">
        <f t="shared" si="85"/>
        <v>0.17599999999999999</v>
      </c>
      <c r="P190" s="88">
        <f t="shared" si="86"/>
        <v>4.47</v>
      </c>
      <c r="Q190" s="88">
        <f t="shared" si="87"/>
        <v>1.1040000000000001</v>
      </c>
      <c r="R190" s="88">
        <f t="shared" si="87"/>
        <v>28.05</v>
      </c>
      <c r="S190" s="88">
        <v>0</v>
      </c>
      <c r="T190" s="88">
        <f t="shared" si="88"/>
        <v>4.47</v>
      </c>
      <c r="U190" s="88">
        <v>0.875</v>
      </c>
      <c r="V190" s="88">
        <f t="shared" si="89"/>
        <v>5.109</v>
      </c>
      <c r="W190" s="89">
        <v>7.11</v>
      </c>
      <c r="X190" s="10" t="s">
        <v>18</v>
      </c>
      <c r="Y190" s="10">
        <v>6</v>
      </c>
    </row>
  </sheetData>
  <mergeCells count="258">
    <mergeCell ref="C127:D127"/>
    <mergeCell ref="E127:F127"/>
    <mergeCell ref="A125:B125"/>
    <mergeCell ref="C125:E125"/>
    <mergeCell ref="F125:H125"/>
    <mergeCell ref="I125:K125"/>
    <mergeCell ref="L125:N125"/>
    <mergeCell ref="O125:Q125"/>
    <mergeCell ref="R125:T125"/>
    <mergeCell ref="A126:B126"/>
    <mergeCell ref="C126:Y126"/>
    <mergeCell ref="A124:B124"/>
    <mergeCell ref="C124:E124"/>
    <mergeCell ref="F124:H124"/>
    <mergeCell ref="I124:K124"/>
    <mergeCell ref="L124:N124"/>
    <mergeCell ref="O124:Q124"/>
    <mergeCell ref="R124:T124"/>
    <mergeCell ref="U124:V124"/>
    <mergeCell ref="W124:X124"/>
    <mergeCell ref="C167:D167"/>
    <mergeCell ref="E167:F167"/>
    <mergeCell ref="A165:B165"/>
    <mergeCell ref="C165:E165"/>
    <mergeCell ref="F165:H165"/>
    <mergeCell ref="I165:K165"/>
    <mergeCell ref="L165:N165"/>
    <mergeCell ref="O165:Q165"/>
    <mergeCell ref="R165:T165"/>
    <mergeCell ref="A166:B166"/>
    <mergeCell ref="C166:Y166"/>
    <mergeCell ref="A152:B152"/>
    <mergeCell ref="C152:Y152"/>
    <mergeCell ref="C153:D153"/>
    <mergeCell ref="E153:F153"/>
    <mergeCell ref="A164:B164"/>
    <mergeCell ref="C164:E164"/>
    <mergeCell ref="F164:H164"/>
    <mergeCell ref="I164:K164"/>
    <mergeCell ref="L164:N164"/>
    <mergeCell ref="O164:Q164"/>
    <mergeCell ref="R164:T164"/>
    <mergeCell ref="U164:V164"/>
    <mergeCell ref="W164:X164"/>
    <mergeCell ref="U150:V150"/>
    <mergeCell ref="W150:X150"/>
    <mergeCell ref="A151:B151"/>
    <mergeCell ref="C151:E151"/>
    <mergeCell ref="F151:H151"/>
    <mergeCell ref="I151:K151"/>
    <mergeCell ref="L151:N151"/>
    <mergeCell ref="O151:Q151"/>
    <mergeCell ref="R151:T151"/>
    <mergeCell ref="H1:S5"/>
    <mergeCell ref="H7:I7"/>
    <mergeCell ref="T1:Y6"/>
    <mergeCell ref="T7:Y8"/>
    <mergeCell ref="A8:G8"/>
    <mergeCell ref="A9:G9"/>
    <mergeCell ref="A7:G7"/>
    <mergeCell ref="H6:S6"/>
    <mergeCell ref="A1:G6"/>
    <mergeCell ref="H8:I8"/>
    <mergeCell ref="K8:L8"/>
    <mergeCell ref="O8:P8"/>
    <mergeCell ref="Q8:R8"/>
    <mergeCell ref="T9:V9"/>
    <mergeCell ref="W9:Y9"/>
    <mergeCell ref="K7:L7"/>
    <mergeCell ref="O7:P7"/>
    <mergeCell ref="Q7:R7"/>
    <mergeCell ref="U61:V61"/>
    <mergeCell ref="I62:K62"/>
    <mergeCell ref="L62:N62"/>
    <mergeCell ref="O62:Q62"/>
    <mergeCell ref="R62:T62"/>
    <mergeCell ref="A61:B61"/>
    <mergeCell ref="C61:E61"/>
    <mergeCell ref="F61:H61"/>
    <mergeCell ref="I61:K61"/>
    <mergeCell ref="L61:N61"/>
    <mergeCell ref="C181:D181"/>
    <mergeCell ref="E181:F181"/>
    <mergeCell ref="F43:H43"/>
    <mergeCell ref="I43:K43"/>
    <mergeCell ref="L138:N138"/>
    <mergeCell ref="A99:B99"/>
    <mergeCell ref="C99:E99"/>
    <mergeCell ref="F99:H99"/>
    <mergeCell ref="I99:K99"/>
    <mergeCell ref="I100:K100"/>
    <mergeCell ref="L100:N100"/>
    <mergeCell ref="C84:D84"/>
    <mergeCell ref="C100:E100"/>
    <mergeCell ref="F100:H100"/>
    <mergeCell ref="I178:K178"/>
    <mergeCell ref="L178:N178"/>
    <mergeCell ref="F138:H138"/>
    <mergeCell ref="I138:K138"/>
    <mergeCell ref="C140:D140"/>
    <mergeCell ref="E140:F140"/>
    <mergeCell ref="A44:B44"/>
    <mergeCell ref="C44:E44"/>
    <mergeCell ref="C45:Y45"/>
    <mergeCell ref="R81:T81"/>
    <mergeCell ref="C13:D13"/>
    <mergeCell ref="A100:B100"/>
    <mergeCell ref="O100:Q100"/>
    <mergeCell ref="R43:T43"/>
    <mergeCell ref="U43:V43"/>
    <mergeCell ref="W43:X43"/>
    <mergeCell ref="R100:T100"/>
    <mergeCell ref="U81:V81"/>
    <mergeCell ref="R99:T99"/>
    <mergeCell ref="A43:B43"/>
    <mergeCell ref="C43:E43"/>
    <mergeCell ref="I44:K44"/>
    <mergeCell ref="L44:N44"/>
    <mergeCell ref="O44:Q44"/>
    <mergeCell ref="R44:T44"/>
    <mergeCell ref="A27:B27"/>
    <mergeCell ref="C27:Y27"/>
    <mergeCell ref="A63:B63"/>
    <mergeCell ref="C63:Y63"/>
    <mergeCell ref="O43:Q43"/>
    <mergeCell ref="A45:B45"/>
    <mergeCell ref="C46:D46"/>
    <mergeCell ref="E46:F46"/>
    <mergeCell ref="W61:X61"/>
    <mergeCell ref="L10:N10"/>
    <mergeCell ref="L11:N11"/>
    <mergeCell ref="I11:K11"/>
    <mergeCell ref="W10:X10"/>
    <mergeCell ref="U10:V10"/>
    <mergeCell ref="O11:Q11"/>
    <mergeCell ref="R11:T11"/>
    <mergeCell ref="A12:B12"/>
    <mergeCell ref="C12:Y12"/>
    <mergeCell ref="E13:F13"/>
    <mergeCell ref="O10:Q10"/>
    <mergeCell ref="R10:T10"/>
    <mergeCell ref="A10:B10"/>
    <mergeCell ref="A11:B11"/>
    <mergeCell ref="O26:Q26"/>
    <mergeCell ref="R26:T26"/>
    <mergeCell ref="O25:Q25"/>
    <mergeCell ref="A25:B25"/>
    <mergeCell ref="C25:E25"/>
    <mergeCell ref="F25:H25"/>
    <mergeCell ref="I25:K25"/>
    <mergeCell ref="L25:N25"/>
    <mergeCell ref="A26:B26"/>
    <mergeCell ref="C26:E26"/>
    <mergeCell ref="F26:H26"/>
    <mergeCell ref="I26:K26"/>
    <mergeCell ref="L26:N26"/>
    <mergeCell ref="R25:T25"/>
    <mergeCell ref="C10:E10"/>
    <mergeCell ref="C11:E11"/>
    <mergeCell ref="F10:H10"/>
    <mergeCell ref="F11:H11"/>
    <mergeCell ref="I10:K10"/>
    <mergeCell ref="C81:E81"/>
    <mergeCell ref="F81:H81"/>
    <mergeCell ref="I81:K81"/>
    <mergeCell ref="E84:F84"/>
    <mergeCell ref="A82:B82"/>
    <mergeCell ref="O82:Q82"/>
    <mergeCell ref="U25:V25"/>
    <mergeCell ref="W25:X25"/>
    <mergeCell ref="L99:N99"/>
    <mergeCell ref="O99:Q99"/>
    <mergeCell ref="L82:N82"/>
    <mergeCell ref="F82:H82"/>
    <mergeCell ref="I82:K82"/>
    <mergeCell ref="C28:D28"/>
    <mergeCell ref="E28:F28"/>
    <mergeCell ref="L43:N43"/>
    <mergeCell ref="C64:D64"/>
    <mergeCell ref="E64:F64"/>
    <mergeCell ref="A62:B62"/>
    <mergeCell ref="C62:E62"/>
    <mergeCell ref="F62:H62"/>
    <mergeCell ref="F44:H44"/>
    <mergeCell ref="O61:Q61"/>
    <mergeCell ref="R61:T61"/>
    <mergeCell ref="W178:X178"/>
    <mergeCell ref="U137:V137"/>
    <mergeCell ref="U178:V178"/>
    <mergeCell ref="W111:X111"/>
    <mergeCell ref="A83:B83"/>
    <mergeCell ref="C83:Y83"/>
    <mergeCell ref="W81:X81"/>
    <mergeCell ref="A81:B81"/>
    <mergeCell ref="A137:B137"/>
    <mergeCell ref="C137:E137"/>
    <mergeCell ref="L81:N81"/>
    <mergeCell ref="O81:Q81"/>
    <mergeCell ref="A112:B112"/>
    <mergeCell ref="O111:Q111"/>
    <mergeCell ref="R111:T111"/>
    <mergeCell ref="U111:V111"/>
    <mergeCell ref="A111:B111"/>
    <mergeCell ref="C111:E111"/>
    <mergeCell ref="F111:H111"/>
    <mergeCell ref="I111:K111"/>
    <mergeCell ref="L111:N111"/>
    <mergeCell ref="U99:V99"/>
    <mergeCell ref="W99:X99"/>
    <mergeCell ref="R82:T82"/>
    <mergeCell ref="C82:E82"/>
    <mergeCell ref="A138:B138"/>
    <mergeCell ref="C138:E138"/>
    <mergeCell ref="O178:Q178"/>
    <mergeCell ref="R178:T178"/>
    <mergeCell ref="O138:Q138"/>
    <mergeCell ref="R138:T138"/>
    <mergeCell ref="A150:B150"/>
    <mergeCell ref="C150:E150"/>
    <mergeCell ref="F150:H150"/>
    <mergeCell ref="I150:K150"/>
    <mergeCell ref="L150:N150"/>
    <mergeCell ref="A178:B178"/>
    <mergeCell ref="C178:E178"/>
    <mergeCell ref="F178:H178"/>
    <mergeCell ref="C112:E112"/>
    <mergeCell ref="F112:H112"/>
    <mergeCell ref="I112:K112"/>
    <mergeCell ref="L112:N112"/>
    <mergeCell ref="O112:Q112"/>
    <mergeCell ref="R112:T112"/>
    <mergeCell ref="C102:D102"/>
    <mergeCell ref="E102:F102"/>
    <mergeCell ref="R150:T150"/>
    <mergeCell ref="A180:B180"/>
    <mergeCell ref="C180:Y180"/>
    <mergeCell ref="A139:B139"/>
    <mergeCell ref="C139:Y139"/>
    <mergeCell ref="A101:B101"/>
    <mergeCell ref="C101:Y101"/>
    <mergeCell ref="A113:B113"/>
    <mergeCell ref="C113:Y113"/>
    <mergeCell ref="W137:X137"/>
    <mergeCell ref="C114:D114"/>
    <mergeCell ref="E114:F114"/>
    <mergeCell ref="F137:H137"/>
    <mergeCell ref="I137:K137"/>
    <mergeCell ref="L137:N137"/>
    <mergeCell ref="O137:Q137"/>
    <mergeCell ref="R137:T137"/>
    <mergeCell ref="A179:B179"/>
    <mergeCell ref="C179:E179"/>
    <mergeCell ref="F179:H179"/>
    <mergeCell ref="I179:K179"/>
    <mergeCell ref="L179:N179"/>
    <mergeCell ref="O179:Q179"/>
    <mergeCell ref="R179:T179"/>
    <mergeCell ref="O150:Q150"/>
  </mergeCells>
  <printOptions horizontalCentered="1"/>
  <pageMargins left="0.25" right="0.25" top="0.5" bottom="0" header="0.3" footer="0.3"/>
  <pageSetup paperSize="9" scale="53" firstPageNumber="14" orientation="landscape" horizontalDpi="300" verticalDpi="300" r:id="rId1"/>
  <headerFooter differentOddEven="1">
    <firstHeader>&amp;R&amp;[13] OF &amp;[28]</firstHeader>
  </headerFooter>
  <rowBreaks count="11" manualBreakCount="11">
    <brk id="24" max="24" man="1"/>
    <brk id="42" max="24" man="1"/>
    <brk id="60" max="24" man="1"/>
    <brk id="80" max="24" man="1"/>
    <brk id="98" max="24" man="1"/>
    <brk id="110" max="24" man="1"/>
    <brk id="123" max="24" man="1"/>
    <brk id="136" max="24" man="1"/>
    <brk id="149" max="24" man="1"/>
    <brk id="163" max="24" man="1"/>
    <brk id="177" max="2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WALL THICKNESS</vt:lpstr>
      <vt:lpstr>'WALL THICKNESS'!Print_Area</vt:lpstr>
      <vt:lpstr>'WALL THICKNESS'!Print_Titles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Vahid Lotfi</cp:lastModifiedBy>
  <cp:lastPrinted>2021-12-05T11:54:12Z</cp:lastPrinted>
  <dcterms:created xsi:type="dcterms:W3CDTF">1996-10-14T23:33:28Z</dcterms:created>
  <dcterms:modified xsi:type="dcterms:W3CDTF">2022-10-08T07:01:04Z</dcterms:modified>
</cp:coreProperties>
</file>